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95" windowHeight="11325"/>
  </bookViews>
  <sheets>
    <sheet name="БА_ЦСР_1" sheetId="1" r:id="rId1"/>
  </sheets>
  <calcPr calcId="145621" iterate="1"/>
</workbook>
</file>

<file path=xl/calcChain.xml><?xml version="1.0" encoding="utf-8"?>
<calcChain xmlns="http://schemas.openxmlformats.org/spreadsheetml/2006/main">
  <c r="V7" i="1" l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6" i="1"/>
</calcChain>
</file>

<file path=xl/sharedStrings.xml><?xml version="1.0" encoding="utf-8"?>
<sst xmlns="http://schemas.openxmlformats.org/spreadsheetml/2006/main" count="210" uniqueCount="203">
  <si>
    <t>Итого</t>
  </si>
  <si>
    <t xml:space="preserve">                                                                                                            </t>
  </si>
  <si>
    <t>0000000000</t>
  </si>
  <si>
    <t>500F367484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</si>
  <si>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</t>
  </si>
  <si>
    <t>500F367483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</si>
  <si>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</si>
  <si>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500F300000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</si>
  <si>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</si>
  <si>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</si>
  <si>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50000S3240</t>
  </si>
  <si>
    <t>Софинансирование мероприятий по поддержке малого и среднего предпринимательства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</si>
  <si>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</si>
  <si>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</si>
  <si>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</si>
  <si>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50000L4970</t>
  </si>
  <si>
    <t>реализация мероприятий по обеспечению жильем молодых семей</t>
  </si>
  <si>
    <t>5000055490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</si>
  <si>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</si>
  <si>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5000054690</t>
  </si>
  <si>
    <t>Мероприятия по проведению Всероссийской переписи населения 2020 года</t>
  </si>
  <si>
    <t>5000051180</t>
  </si>
  <si>
    <t>На осуществление первичного воинского учета на территориях, где отсутствуют военные комиссариаты</t>
  </si>
  <si>
    <t>5000044350</t>
  </si>
  <si>
    <t>мероприятия по развитию систем децентрализованного теплоснабжения</t>
  </si>
  <si>
    <t>5000044200</t>
  </si>
  <si>
    <t>на поддержку развития практик инициативного бюджетирования в муниципальных районах</t>
  </si>
  <si>
    <t>5000044070</t>
  </si>
  <si>
    <t>на поддержку территориального общественного самоуправления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</si>
  <si>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</si>
  <si>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</si>
  <si>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5000043220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</si>
  <si>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</si>
  <si>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</si>
  <si>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</si>
  <si>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5000043180</t>
  </si>
  <si>
    <t>реализация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</si>
  <si>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5000043140</t>
  </si>
  <si>
    <t>на поддержку местных инициатив граждан проживающих в городских округах, в городских и сельских поселениях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</si>
  <si>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</si>
  <si>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</si>
  <si>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</si>
  <si>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</si>
  <si>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</si>
  <si>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</si>
  <si>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</si>
  <si>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</si>
  <si>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</si>
  <si>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</si>
  <si>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</si>
  <si>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</si>
  <si>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</si>
  <si>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</si>
  <si>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</si>
  <si>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</si>
  <si>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</si>
  <si>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</si>
  <si>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</si>
  <si>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</si>
  <si>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5000021620</t>
  </si>
  <si>
    <t>иные межбюджетные трансферты на поддержку мер по обеспечению сбалансированности бюджетов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</si>
  <si>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</si>
  <si>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</si>
  <si>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</si>
  <si>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</si>
  <si>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</si>
  <si>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</si>
  <si>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</si>
  <si>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</si>
  <si>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</si>
  <si>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</si>
  <si>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</si>
  <si>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</si>
  <si>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</si>
  <si>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</si>
  <si>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</si>
  <si>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</si>
  <si>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</si>
  <si>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</si>
  <si>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>05001L5761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</si>
  <si>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</si>
  <si>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0500100000</t>
  </si>
  <si>
    <t>Основное мероприятие "Удовлетворение потребностей сельского населения в доступном жилье"</t>
  </si>
  <si>
    <t>0500000000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</si>
  <si>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</si>
  <si>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020E250970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</si>
  <si>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</si>
  <si>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020E200000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</si>
  <si>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</si>
  <si>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</si>
  <si>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</si>
  <si>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</si>
  <si>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</si>
  <si>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</si>
  <si>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</si>
  <si>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</si>
  <si>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</si>
  <si>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</si>
  <si>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</si>
  <si>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</si>
  <si>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</si>
  <si>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</si>
  <si>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</si>
  <si>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</si>
  <si>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</si>
  <si>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</si>
  <si>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</si>
  <si>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</si>
  <si>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</si>
  <si>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</si>
  <si>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</si>
  <si>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</si>
  <si>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</si>
  <si>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</si>
  <si>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</si>
  <si>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</si>
  <si>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</si>
  <si>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</si>
  <si>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</si>
  <si>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</si>
  <si>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</si>
  <si>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</si>
  <si>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</si>
  <si>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</si>
  <si>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</si>
  <si>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</si>
  <si>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</si>
  <si>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</si>
  <si>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</si>
  <si>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</si>
  <si>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</si>
  <si>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</si>
  <si>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</si>
  <si>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0100500000</t>
  </si>
  <si>
    <t>Основное мероприятие "Сохранение объектов культурного наследия (памятников истории и культуры), мемориальных, военно-исторических объектов и памятников"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</si>
  <si>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</si>
  <si>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</si>
  <si>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</si>
  <si>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</si>
  <si>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</si>
  <si>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</si>
  <si>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</si>
  <si>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</si>
  <si>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</si>
  <si>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</si>
  <si>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</si>
  <si>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</si>
  <si>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</si>
  <si>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</si>
  <si>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</si>
  <si>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</si>
  <si>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</si>
  <si>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</si>
  <si>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</si>
  <si>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</si>
  <si>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</si>
  <si>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</si>
  <si>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0100110140</t>
  </si>
  <si>
    <t>Осуществление полномочий Олонецкого национального муниципального района администрацией сельского поселения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</si>
  <si>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</si>
  <si>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</si>
  <si>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</si>
  <si>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</si>
  <si>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</si>
  <si>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Целевая статья</t>
  </si>
  <si>
    <t>0100310120</t>
  </si>
  <si>
    <t>01004L5190</t>
  </si>
  <si>
    <t>0100510120</t>
  </si>
  <si>
    <t>0100600000</t>
  </si>
  <si>
    <t>0100643250</t>
  </si>
  <si>
    <t>02001S3203</t>
  </si>
  <si>
    <t>5000042020</t>
  </si>
  <si>
    <t>5000042090</t>
  </si>
  <si>
    <t>5000042120</t>
  </si>
  <si>
    <t>5000043280</t>
  </si>
  <si>
    <t>5000044080</t>
  </si>
  <si>
    <t>5000044110</t>
  </si>
  <si>
    <t>5000044120</t>
  </si>
  <si>
    <t>5000044210</t>
  </si>
  <si>
    <t>5000044290</t>
  </si>
  <si>
    <t>5000075040</t>
  </si>
  <si>
    <t>5000075050</t>
  </si>
  <si>
    <t>50000К419Л</t>
  </si>
  <si>
    <t>Исполнено за 2020 год</t>
  </si>
  <si>
    <t>Исполнено за 2021 год</t>
  </si>
  <si>
    <t>отклонение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</si>
  <si>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</si>
  <si>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на реализацию мероприятий по государственной поддержке отрасли культуры</t>
  </si>
  <si>
    <t>Основное мероприятие "Комплексная локализация учреждений социальной сферы"</t>
  </si>
  <si>
    <t>на реализацию мероприятий государственной программы Республики Карелия «Развитие культуры»  (в целях комплексной локализации учреждений социальной сферы)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</si>
  <si>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</si>
  <si>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</si>
  <si>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</si>
  <si>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</si>
  <si>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субсидия на реализацию мероприятий государственной программы Республики Карелия "Развитие агропромышленного и рыбохозяйственного комплексов" (в целях реализации мероприятий по комплексному обустройству площадок под компактную жилищную застройку в сельской местности)</t>
  </si>
  <si>
    <t>иные межбюджетные трансферты на 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(городских округов) и зачисляемых в консолидированный бюджет Республики Карелия</t>
  </si>
  <si>
    <t>на стимулирование органов местного самоуправления за достижение наилучших результатов реализации программ оздоровления муниципальных финансов</t>
  </si>
  <si>
    <t>Иной межбюджетный трансферт на мероприятия по обеспечению безопасности пешеходной инфраструктуры</t>
  </si>
  <si>
    <t>Иной межбюджетный трансферт на мероприятия по ремонту сетей водоснабжения и водоотведения</t>
  </si>
  <si>
    <t>Иные межбюджетнве трансферты из резервного фонда Правительства Республики Карелия</t>
  </si>
  <si>
    <t>Иной межбюджетный трансферт на организацию работы обсерватора для лиц, прибывших из эпидемиологически неблагополучной территории по новой коронавирусной инфекции</t>
  </si>
  <si>
    <t>на реализацию мероприятий федеральной целевой программы "Развитие Республики Карелия на период до 2020 году" (реконструкция КОС в с. Видлица) на 2020 год</t>
  </si>
  <si>
    <t xml:space="preserve">Сведения о расходах бюджета муниципального района по муниципальным программам и непрограммным  направлениям деятельности в сравнении с исполнением за аналогичный период предыдущего года за 9 месяцев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</si>
</sst>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0"/>
    <numFmt numFmtId="167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alignment horizontal="right"/>
      <protection hidden="1"/>
    </xf>
    <xf numFmtId="166" fontId="2" fillId="0" borderId="6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alignment horizontal="right"/>
      <protection hidden="1"/>
    </xf>
    <xf numFmtId="166" fontId="2" fillId="0" borderId="12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alignment horizontal="right"/>
      <protection hidden="1"/>
    </xf>
    <xf numFmtId="166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33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0" fillId="0" borderId="2" xfId="0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alignment horizontal="right"/>
      <protection hidden="1"/>
    </xf>
    <xf numFmtId="166" fontId="2" fillId="0" borderId="12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166" fontId="2" fillId="0" borderId="9" xfId="0" applyNumberFormat="1" applyFont="1" applyFill="1" applyBorder="1" applyAlignment="1" applyProtection="1">
      <alignment horizontal="center" wrapText="1"/>
      <protection hidden="1"/>
    </xf>
    <xf numFmtId="166" fontId="2" fillId="0" borderId="12" xfId="0" applyNumberFormat="1" applyFont="1" applyFill="1" applyBorder="1" applyAlignment="1" applyProtection="1">
      <alignment horizontal="left" vertical="top" wrapText="1"/>
      <protection hidden="1"/>
    </xf>
    <xf numFmtId="166" fontId="2" fillId="0" borderId="11" xfId="0" applyNumberFormat="1" applyFont="1" applyFill="1" applyBorder="1" applyAlignment="1" applyProtection="1">
      <alignment horizontal="left" vertical="top" wrapText="1"/>
      <protection hidden="1"/>
    </xf>
    <xf numFmtId="166" fontId="2" fillId="0" borderId="9" xfId="0" applyNumberFormat="1" applyFont="1" applyFill="1" applyBorder="1" applyAlignment="1" applyProtection="1">
      <alignment horizontal="left" vertical="top"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6"/>
  <sheetViews>
    <sheetView showGridLines="0" tabSelected="1" workbookViewId="0">
      <selection activeCell="E3" sqref="E3:L4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8" width="0.5703125" customWidth="1"/>
    <col min="9" max="11" width="0" hidden="1" customWidth="1"/>
    <col min="12" max="12" width="57.140625" customWidth="1"/>
    <col min="13" max="15" width="0" hidden="1" customWidth="1"/>
    <col min="16" max="16" width="11.42578125" customWidth="1"/>
    <col min="17" max="17" width="12.85546875" customWidth="1"/>
    <col min="18" max="20" width="0" hidden="1" customWidth="1"/>
    <col min="21" max="21" width="11.7109375" customWidth="1"/>
    <col min="22" max="22" width="14.7109375" customWidth="1"/>
    <col min="23" max="23" width="0" hidden="1" customWidth="1"/>
    <col min="24" max="249" width="9.140625" customWidth="1"/>
  </cols>
  <sheetData>
    <row r="1" spans="1:24" ht="12" customHeight="1" x14ac:dyDescent="0.2">
      <c r="A1" s="1"/>
      <c r="B1" s="1"/>
      <c r="C1" s="1"/>
      <c r="D1" s="1"/>
      <c r="E1" s="54" t="s">
        <v>202</v>
      </c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1"/>
      <c r="X1" s="1"/>
    </row>
    <row r="2" spans="1:24" ht="12.75" customHeight="1" thickBot="1" x14ac:dyDescent="0.25">
      <c r="A2" s="1"/>
      <c r="B2" s="1"/>
      <c r="C2" s="1"/>
      <c r="D2" s="1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1"/>
      <c r="X2" s="1"/>
    </row>
    <row r="3" spans="1:24" ht="18" customHeight="1" thickBot="1" x14ac:dyDescent="0.25">
      <c r="A3" s="53"/>
      <c r="B3" s="52"/>
      <c r="C3" s="41"/>
      <c r="D3" s="41"/>
      <c r="E3" s="55" t="s">
        <v>163</v>
      </c>
      <c r="F3" s="55"/>
      <c r="G3" s="55"/>
      <c r="H3" s="55"/>
      <c r="I3" s="55"/>
      <c r="J3" s="55"/>
      <c r="K3" s="55"/>
      <c r="L3" s="57"/>
      <c r="M3" s="46" t="s">
        <v>164</v>
      </c>
      <c r="N3" s="46"/>
      <c r="O3" s="46"/>
      <c r="P3" s="46"/>
      <c r="Q3" s="62" t="s">
        <v>183</v>
      </c>
      <c r="R3" s="73" t="s">
        <v>184</v>
      </c>
      <c r="S3" s="74" t="s">
        <v>185</v>
      </c>
      <c r="T3" s="59"/>
      <c r="U3" s="73" t="s">
        <v>184</v>
      </c>
      <c r="V3" s="74" t="s">
        <v>185</v>
      </c>
      <c r="W3" s="51"/>
      <c r="X3" s="1"/>
    </row>
    <row r="4" spans="1:24" ht="71.25" customHeight="1" thickBot="1" x14ac:dyDescent="0.25">
      <c r="A4" s="50"/>
      <c r="B4" s="49"/>
      <c r="C4" s="48" t="s">
        <v>163</v>
      </c>
      <c r="D4" s="47"/>
      <c r="E4" s="60"/>
      <c r="F4" s="60"/>
      <c r="G4" s="60"/>
      <c r="H4" s="60"/>
      <c r="I4" s="60"/>
      <c r="J4" s="60"/>
      <c r="K4" s="60"/>
      <c r="L4" s="61"/>
      <c r="M4" s="46"/>
      <c r="N4" s="46"/>
      <c r="O4" s="46"/>
      <c r="P4" s="46"/>
      <c r="Q4" s="75"/>
      <c r="R4" s="76"/>
      <c r="S4" s="56"/>
      <c r="T4" s="58"/>
      <c r="U4" s="76"/>
      <c r="V4" s="56"/>
      <c r="W4" s="45"/>
      <c r="X4" s="1"/>
    </row>
    <row r="5" spans="1:24" ht="12.75" customHeight="1" thickBot="1" x14ac:dyDescent="0.25">
      <c r="A5" s="6"/>
      <c r="B5" s="44"/>
      <c r="C5" s="41">
        <v>1</v>
      </c>
      <c r="D5" s="41"/>
      <c r="E5" s="43"/>
      <c r="F5" s="42"/>
      <c r="G5" s="42"/>
      <c r="H5" s="42"/>
      <c r="I5" s="41"/>
      <c r="J5" s="41"/>
      <c r="K5" s="41"/>
      <c r="L5" s="40"/>
      <c r="M5" s="39">
        <v>2</v>
      </c>
      <c r="N5" s="37">
        <v>3</v>
      </c>
      <c r="O5" s="39">
        <v>4</v>
      </c>
      <c r="P5" s="35">
        <v>2</v>
      </c>
      <c r="Q5" s="38">
        <v>3</v>
      </c>
      <c r="R5" s="37">
        <v>8</v>
      </c>
      <c r="S5" s="36">
        <v>9</v>
      </c>
      <c r="T5" s="33"/>
      <c r="U5" s="35">
        <v>4</v>
      </c>
      <c r="V5" s="34">
        <v>5</v>
      </c>
      <c r="W5" s="33"/>
      <c r="X5" s="1"/>
    </row>
    <row r="6" spans="1:24" ht="21.75" customHeight="1" thickBot="1" x14ac:dyDescent="0.25">
      <c r="A6" s="17"/>
      <c r="B6" s="32" t="s">
        <v>162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1"/>
      <c r="P6" s="30" t="s">
        <v>161</v>
      </c>
      <c r="Q6" s="72">
        <v>29173313.899999999</v>
      </c>
      <c r="R6" s="29"/>
      <c r="S6" s="29"/>
      <c r="T6" s="28"/>
      <c r="U6" s="27">
        <v>32989171.449999999</v>
      </c>
      <c r="V6" s="26">
        <f>U6-Q6</f>
        <v>3815857.5500000007</v>
      </c>
      <c r="W6" s="25"/>
      <c r="X6" s="9"/>
    </row>
    <row r="7" spans="1:24" ht="21.75" customHeight="1" thickBot="1" x14ac:dyDescent="0.25">
      <c r="A7" s="17"/>
      <c r="B7" s="24" t="s">
        <v>160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3"/>
      <c r="P7" s="22" t="s">
        <v>159</v>
      </c>
      <c r="Q7" s="68">
        <v>11284116.869999999</v>
      </c>
      <c r="R7" s="21"/>
      <c r="S7" s="21"/>
      <c r="T7" s="20"/>
      <c r="U7" s="19">
        <v>14382889.390000001</v>
      </c>
      <c r="V7" s="84">
        <f t="shared" ref="V7:V70" si="0">U7-Q7</f>
        <v>3098772.5200000014</v>
      </c>
      <c r="W7" s="18"/>
      <c r="X7" s="9"/>
    </row>
    <row r="8" spans="1:24" ht="21.75" customHeight="1" thickBot="1" x14ac:dyDescent="0.25">
      <c r="A8" s="17"/>
      <c r="B8" s="24" t="s">
        <v>158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3"/>
      <c r="P8" s="22" t="s">
        <v>157</v>
      </c>
      <c r="Q8" s="68">
        <v>54000</v>
      </c>
      <c r="R8" s="21"/>
      <c r="S8" s="21"/>
      <c r="T8" s="20"/>
      <c r="U8" s="19">
        <v>0</v>
      </c>
      <c r="V8" s="84">
        <f t="shared" si="0"/>
        <v>-54000</v>
      </c>
      <c r="W8" s="18"/>
      <c r="X8" s="9"/>
    </row>
    <row r="9" spans="1:24" ht="12.75" customHeight="1" thickBot="1" x14ac:dyDescent="0.25">
      <c r="A9" s="17"/>
      <c r="B9" s="24" t="s">
        <v>156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3"/>
      <c r="P9" s="22" t="s">
        <v>155</v>
      </c>
      <c r="Q9" s="68">
        <v>3303017.6</v>
      </c>
      <c r="R9" s="21"/>
      <c r="S9" s="21"/>
      <c r="T9" s="20"/>
      <c r="U9" s="19">
        <v>4429129.62</v>
      </c>
      <c r="V9" s="84">
        <f t="shared" si="0"/>
        <v>1126112.02</v>
      </c>
      <c r="W9" s="18"/>
      <c r="X9" s="9"/>
    </row>
    <row r="10" spans="1:24" ht="12.75" customHeight="1" thickBot="1" x14ac:dyDescent="0.25">
      <c r="A10" s="17"/>
      <c r="B10" s="24" t="s">
        <v>154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3"/>
      <c r="P10" s="22" t="s">
        <v>153</v>
      </c>
      <c r="Q10" s="68">
        <v>4247795.8</v>
      </c>
      <c r="R10" s="21"/>
      <c r="S10" s="21"/>
      <c r="T10" s="20"/>
      <c r="U10" s="19">
        <v>5867252.25</v>
      </c>
      <c r="V10" s="84">
        <f t="shared" si="0"/>
        <v>1619456.4500000002</v>
      </c>
      <c r="W10" s="18"/>
      <c r="X10" s="9"/>
    </row>
    <row r="11" spans="1:24" ht="12.75" customHeight="1" thickBot="1" x14ac:dyDescent="0.25">
      <c r="A11" s="17"/>
      <c r="B11" s="24" t="s">
        <v>152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3"/>
      <c r="P11" s="22" t="s">
        <v>151</v>
      </c>
      <c r="Q11" s="68">
        <v>599936.39</v>
      </c>
      <c r="R11" s="21"/>
      <c r="S11" s="21"/>
      <c r="T11" s="20"/>
      <c r="U11" s="19">
        <v>695847.35</v>
      </c>
      <c r="V11" s="84">
        <f t="shared" si="0"/>
        <v>95910.959999999963</v>
      </c>
      <c r="W11" s="18"/>
      <c r="X11" s="9"/>
    </row>
    <row r="12" spans="1:24" ht="21.75" customHeight="1" thickBot="1" x14ac:dyDescent="0.25">
      <c r="A12" s="17"/>
      <c r="B12" s="24" t="s">
        <v>150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3"/>
      <c r="P12" s="22" t="s">
        <v>149</v>
      </c>
      <c r="Q12" s="68">
        <v>3076367.08</v>
      </c>
      <c r="R12" s="21"/>
      <c r="S12" s="21"/>
      <c r="T12" s="20"/>
      <c r="U12" s="19">
        <v>3382960.17</v>
      </c>
      <c r="V12" s="84">
        <f t="shared" si="0"/>
        <v>306593.08999999985</v>
      </c>
      <c r="W12" s="18"/>
      <c r="X12" s="9"/>
    </row>
    <row r="13" spans="1:24" ht="21.75" customHeight="1" thickBot="1" x14ac:dyDescent="0.25">
      <c r="A13" s="17"/>
      <c r="B13" s="24" t="s">
        <v>148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3"/>
      <c r="P13" s="22" t="s">
        <v>147</v>
      </c>
      <c r="Q13" s="68">
        <v>3000</v>
      </c>
      <c r="R13" s="21"/>
      <c r="S13" s="21"/>
      <c r="T13" s="20"/>
      <c r="U13" s="19">
        <v>6700</v>
      </c>
      <c r="V13" s="84">
        <f t="shared" si="0"/>
        <v>3700</v>
      </c>
      <c r="W13" s="18"/>
      <c r="X13" s="9"/>
    </row>
    <row r="14" spans="1:24" ht="21.75" customHeight="1" thickBot="1" x14ac:dyDescent="0.25">
      <c r="A14" s="17"/>
      <c r="B14" s="24" t="s">
        <v>146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3"/>
      <c r="P14" s="22" t="s">
        <v>145</v>
      </c>
      <c r="Q14" s="68">
        <v>0</v>
      </c>
      <c r="R14" s="21"/>
      <c r="S14" s="21"/>
      <c r="T14" s="20"/>
      <c r="U14" s="19">
        <v>1000</v>
      </c>
      <c r="V14" s="84">
        <f t="shared" si="0"/>
        <v>1000</v>
      </c>
      <c r="W14" s="18"/>
      <c r="X14" s="9"/>
    </row>
    <row r="15" spans="1:24" ht="21.75" customHeight="1" thickBot="1" x14ac:dyDescent="0.25">
      <c r="A15" s="17"/>
      <c r="B15" s="24" t="s">
        <v>144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3"/>
      <c r="P15" s="22" t="s">
        <v>143</v>
      </c>
      <c r="Q15" s="68">
        <v>7186716.2400000002</v>
      </c>
      <c r="R15" s="21"/>
      <c r="S15" s="21"/>
      <c r="T15" s="20"/>
      <c r="U15" s="19">
        <v>10159199.25</v>
      </c>
      <c r="V15" s="84">
        <f t="shared" si="0"/>
        <v>2972483.01</v>
      </c>
      <c r="W15" s="18"/>
      <c r="X15" s="9"/>
    </row>
    <row r="16" spans="1:24" s="63" customFormat="1" ht="21.75" customHeight="1" thickBot="1" x14ac:dyDescent="0.25">
      <c r="A16" s="66"/>
      <c r="B16" s="71"/>
      <c r="C16" s="71"/>
      <c r="D16" s="71"/>
      <c r="E16" s="81" t="s">
        <v>186</v>
      </c>
      <c r="F16" s="82"/>
      <c r="G16" s="82"/>
      <c r="H16" s="82"/>
      <c r="I16" s="82"/>
      <c r="J16" s="82"/>
      <c r="K16" s="82"/>
      <c r="L16" s="83"/>
      <c r="M16" s="71"/>
      <c r="N16" s="71"/>
      <c r="O16" s="70"/>
      <c r="P16" s="69" t="s">
        <v>165</v>
      </c>
      <c r="Q16" s="68">
        <v>61270</v>
      </c>
      <c r="R16" s="77"/>
      <c r="S16" s="77"/>
      <c r="T16" s="68"/>
      <c r="U16" s="68"/>
      <c r="V16" s="84">
        <f t="shared" si="0"/>
        <v>-61270</v>
      </c>
      <c r="W16" s="67"/>
      <c r="X16" s="64"/>
    </row>
    <row r="17" spans="1:24" ht="21.75" customHeight="1" thickBot="1" x14ac:dyDescent="0.25">
      <c r="A17" s="17"/>
      <c r="B17" s="24" t="s">
        <v>142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3"/>
      <c r="P17" s="22" t="s">
        <v>141</v>
      </c>
      <c r="Q17" s="68">
        <v>7125446.2400000002</v>
      </c>
      <c r="R17" s="21"/>
      <c r="S17" s="21"/>
      <c r="T17" s="20"/>
      <c r="U17" s="19">
        <v>10159199.25</v>
      </c>
      <c r="V17" s="84">
        <f t="shared" si="0"/>
        <v>3033753.01</v>
      </c>
      <c r="W17" s="18"/>
      <c r="X17" s="9"/>
    </row>
    <row r="18" spans="1:24" ht="21.75" customHeight="1" thickBot="1" x14ac:dyDescent="0.25">
      <c r="A18" s="17"/>
      <c r="B18" s="24" t="s">
        <v>140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3"/>
      <c r="P18" s="22" t="s">
        <v>139</v>
      </c>
      <c r="Q18" s="68">
        <v>8212092.7699999996</v>
      </c>
      <c r="R18" s="21"/>
      <c r="S18" s="21"/>
      <c r="T18" s="20"/>
      <c r="U18" s="19">
        <v>3447082.81</v>
      </c>
      <c r="V18" s="84">
        <f t="shared" si="0"/>
        <v>-4765009.959999999</v>
      </c>
      <c r="W18" s="18"/>
      <c r="X18" s="9"/>
    </row>
    <row r="19" spans="1:24" ht="32.25" customHeight="1" thickBot="1" x14ac:dyDescent="0.25">
      <c r="A19" s="17"/>
      <c r="B19" s="24" t="s">
        <v>138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3"/>
      <c r="P19" s="22" t="s">
        <v>137</v>
      </c>
      <c r="Q19" s="68">
        <v>6844204.9000000004</v>
      </c>
      <c r="R19" s="21"/>
      <c r="S19" s="21"/>
      <c r="T19" s="20"/>
      <c r="U19" s="19">
        <v>2821444.42</v>
      </c>
      <c r="V19" s="84">
        <f t="shared" si="0"/>
        <v>-4022760.4800000004</v>
      </c>
      <c r="W19" s="18"/>
      <c r="X19" s="9"/>
    </row>
    <row r="20" spans="1:24" s="63" customFormat="1" ht="15.75" customHeight="1" thickBot="1" x14ac:dyDescent="0.25">
      <c r="A20" s="66"/>
      <c r="B20" s="71"/>
      <c r="C20" s="71"/>
      <c r="D20" s="71"/>
      <c r="E20" s="78" t="s">
        <v>187</v>
      </c>
      <c r="F20" s="79"/>
      <c r="G20" s="79"/>
      <c r="H20" s="79"/>
      <c r="I20" s="79"/>
      <c r="J20" s="79"/>
      <c r="K20" s="79"/>
      <c r="L20" s="80"/>
      <c r="M20" s="71"/>
      <c r="N20" s="71"/>
      <c r="O20" s="70"/>
      <c r="P20" s="69" t="s">
        <v>166</v>
      </c>
      <c r="Q20" s="68">
        <v>99900</v>
      </c>
      <c r="R20" s="77"/>
      <c r="S20" s="77"/>
      <c r="T20" s="68"/>
      <c r="U20" s="68"/>
      <c r="V20" s="84">
        <f t="shared" si="0"/>
        <v>-99900</v>
      </c>
      <c r="W20" s="67"/>
      <c r="X20" s="64"/>
    </row>
    <row r="21" spans="1:24" ht="42.75" customHeight="1" thickBot="1" x14ac:dyDescent="0.25">
      <c r="A21" s="17"/>
      <c r="B21" s="24" t="s">
        <v>136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3"/>
      <c r="P21" s="22" t="s">
        <v>135</v>
      </c>
      <c r="Q21" s="68">
        <v>1267987.8700000001</v>
      </c>
      <c r="R21" s="21"/>
      <c r="S21" s="21"/>
      <c r="T21" s="20"/>
      <c r="U21" s="19">
        <v>625638.39</v>
      </c>
      <c r="V21" s="84">
        <f t="shared" si="0"/>
        <v>-642349.4800000001</v>
      </c>
      <c r="W21" s="18"/>
      <c r="X21" s="9"/>
    </row>
    <row r="22" spans="1:24" ht="32.25" customHeight="1" thickBot="1" x14ac:dyDescent="0.25">
      <c r="A22" s="17"/>
      <c r="B22" s="24" t="s">
        <v>134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3"/>
      <c r="P22" s="22" t="s">
        <v>133</v>
      </c>
      <c r="Q22" s="68">
        <v>4500</v>
      </c>
      <c r="R22" s="21"/>
      <c r="S22" s="21"/>
      <c r="T22" s="20"/>
      <c r="U22" s="19">
        <v>0</v>
      </c>
      <c r="V22" s="84">
        <f t="shared" si="0"/>
        <v>-4500</v>
      </c>
      <c r="W22" s="18"/>
      <c r="X22" s="9"/>
    </row>
    <row r="23" spans="1:24" s="63" customFormat="1" ht="32.25" customHeight="1" thickBot="1" x14ac:dyDescent="0.25">
      <c r="A23" s="66"/>
      <c r="B23" s="71"/>
      <c r="C23" s="71"/>
      <c r="D23" s="71"/>
      <c r="E23" s="81" t="s">
        <v>186</v>
      </c>
      <c r="F23" s="82"/>
      <c r="G23" s="82"/>
      <c r="H23" s="82"/>
      <c r="I23" s="82"/>
      <c r="J23" s="82"/>
      <c r="K23" s="82"/>
      <c r="L23" s="83"/>
      <c r="M23" s="71"/>
      <c r="N23" s="71"/>
      <c r="O23" s="70"/>
      <c r="P23" s="69" t="s">
        <v>167</v>
      </c>
      <c r="Q23" s="68">
        <v>4500</v>
      </c>
      <c r="R23" s="77"/>
      <c r="S23" s="77"/>
      <c r="T23" s="68"/>
      <c r="U23" s="68"/>
      <c r="V23" s="84">
        <f t="shared" si="0"/>
        <v>-4500</v>
      </c>
      <c r="W23" s="67"/>
      <c r="X23" s="64"/>
    </row>
    <row r="24" spans="1:24" s="63" customFormat="1" ht="30" customHeight="1" thickBot="1" x14ac:dyDescent="0.25">
      <c r="A24" s="66"/>
      <c r="B24" s="71"/>
      <c r="C24" s="71"/>
      <c r="D24" s="71"/>
      <c r="E24" s="81" t="s">
        <v>188</v>
      </c>
      <c r="F24" s="82"/>
      <c r="G24" s="82"/>
      <c r="H24" s="82"/>
      <c r="I24" s="82"/>
      <c r="J24" s="82"/>
      <c r="K24" s="82"/>
      <c r="L24" s="83"/>
      <c r="M24" s="71"/>
      <c r="N24" s="71"/>
      <c r="O24" s="70"/>
      <c r="P24" s="69" t="s">
        <v>168</v>
      </c>
      <c r="Q24" s="68">
        <v>2485888.02</v>
      </c>
      <c r="R24" s="77"/>
      <c r="S24" s="77"/>
      <c r="T24" s="68"/>
      <c r="U24" s="68"/>
      <c r="V24" s="84">
        <f t="shared" si="0"/>
        <v>-2485888.02</v>
      </c>
      <c r="W24" s="67"/>
      <c r="X24" s="64"/>
    </row>
    <row r="25" spans="1:24" s="63" customFormat="1" ht="36" customHeight="1" thickBot="1" x14ac:dyDescent="0.25">
      <c r="A25" s="66"/>
      <c r="B25" s="71"/>
      <c r="C25" s="71"/>
      <c r="D25" s="71"/>
      <c r="E25" s="81" t="s">
        <v>189</v>
      </c>
      <c r="F25" s="82"/>
      <c r="G25" s="82"/>
      <c r="H25" s="82"/>
      <c r="I25" s="82"/>
      <c r="J25" s="82"/>
      <c r="K25" s="82"/>
      <c r="L25" s="83"/>
      <c r="M25" s="71"/>
      <c r="N25" s="71"/>
      <c r="O25" s="70"/>
      <c r="P25" s="69" t="s">
        <v>169</v>
      </c>
      <c r="Q25" s="68">
        <v>2485888.02</v>
      </c>
      <c r="R25" s="77"/>
      <c r="S25" s="77"/>
      <c r="T25" s="68"/>
      <c r="U25" s="68"/>
      <c r="V25" s="84">
        <f t="shared" si="0"/>
        <v>-2485888.02</v>
      </c>
      <c r="W25" s="67"/>
      <c r="X25" s="64"/>
    </row>
    <row r="26" spans="1:24" ht="21.75" customHeight="1" thickBot="1" x14ac:dyDescent="0.25">
      <c r="A26" s="17"/>
      <c r="B26" s="24" t="s">
        <v>132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3"/>
      <c r="P26" s="22" t="s">
        <v>131</v>
      </c>
      <c r="Q26" s="68"/>
      <c r="R26" s="21"/>
      <c r="S26" s="21"/>
      <c r="T26" s="20"/>
      <c r="U26" s="19">
        <v>5000000</v>
      </c>
      <c r="V26" s="84">
        <f t="shared" si="0"/>
        <v>5000000</v>
      </c>
      <c r="W26" s="18"/>
      <c r="X26" s="9"/>
    </row>
    <row r="27" spans="1:24" ht="12.75" customHeight="1" thickBot="1" x14ac:dyDescent="0.25">
      <c r="A27" s="17"/>
      <c r="B27" s="24" t="s">
        <v>130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3"/>
      <c r="P27" s="22" t="s">
        <v>129</v>
      </c>
      <c r="Q27" s="68"/>
      <c r="R27" s="21"/>
      <c r="S27" s="21"/>
      <c r="T27" s="20"/>
      <c r="U27" s="19">
        <v>5000000</v>
      </c>
      <c r="V27" s="84">
        <f t="shared" si="0"/>
        <v>5000000</v>
      </c>
      <c r="W27" s="18"/>
      <c r="X27" s="9"/>
    </row>
    <row r="28" spans="1:24" ht="21.75" customHeight="1" thickBot="1" x14ac:dyDescent="0.25">
      <c r="A28" s="17"/>
      <c r="B28" s="24" t="s">
        <v>128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3"/>
      <c r="P28" s="22" t="s">
        <v>127</v>
      </c>
      <c r="Q28" s="68">
        <v>329544786.16000003</v>
      </c>
      <c r="R28" s="21"/>
      <c r="S28" s="21"/>
      <c r="T28" s="20"/>
      <c r="U28" s="19">
        <v>376392820.14999998</v>
      </c>
      <c r="V28" s="84">
        <f t="shared" si="0"/>
        <v>46848033.98999995</v>
      </c>
      <c r="W28" s="18"/>
      <c r="X28" s="9"/>
    </row>
    <row r="29" spans="1:24" ht="12.75" customHeight="1" thickBot="1" x14ac:dyDescent="0.25">
      <c r="A29" s="17"/>
      <c r="B29" s="24" t="s">
        <v>126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3"/>
      <c r="P29" s="22" t="s">
        <v>125</v>
      </c>
      <c r="Q29" s="68">
        <v>328538779.16000003</v>
      </c>
      <c r="R29" s="21"/>
      <c r="S29" s="21"/>
      <c r="T29" s="20"/>
      <c r="U29" s="19">
        <v>375177021.32999998</v>
      </c>
      <c r="V29" s="84">
        <f t="shared" si="0"/>
        <v>46638242.169999957</v>
      </c>
      <c r="W29" s="18"/>
      <c r="X29" s="9"/>
    </row>
    <row r="30" spans="1:24" ht="21.75" customHeight="1" thickBot="1" x14ac:dyDescent="0.25">
      <c r="A30" s="17"/>
      <c r="B30" s="24" t="s">
        <v>124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3"/>
      <c r="P30" s="22" t="s">
        <v>123</v>
      </c>
      <c r="Q30" s="68">
        <v>255017.44</v>
      </c>
      <c r="R30" s="21"/>
      <c r="S30" s="21"/>
      <c r="T30" s="20"/>
      <c r="U30" s="19">
        <v>37497.07</v>
      </c>
      <c r="V30" s="84">
        <f t="shared" si="0"/>
        <v>-217520.37</v>
      </c>
      <c r="W30" s="18"/>
      <c r="X30" s="9"/>
    </row>
    <row r="31" spans="1:24" ht="32.25" customHeight="1" thickBot="1" x14ac:dyDescent="0.25">
      <c r="A31" s="17"/>
      <c r="B31" s="24" t="s">
        <v>122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3"/>
      <c r="P31" s="22" t="s">
        <v>121</v>
      </c>
      <c r="Q31" s="68">
        <v>30986423.52</v>
      </c>
      <c r="R31" s="21"/>
      <c r="S31" s="21"/>
      <c r="T31" s="20"/>
      <c r="U31" s="19">
        <v>36208942.939999998</v>
      </c>
      <c r="V31" s="84">
        <f t="shared" si="0"/>
        <v>5222519.4199999981</v>
      </c>
      <c r="W31" s="18"/>
      <c r="X31" s="9"/>
    </row>
    <row r="32" spans="1:24" ht="42.75" customHeight="1" thickBot="1" x14ac:dyDescent="0.25">
      <c r="A32" s="17"/>
      <c r="B32" s="24" t="s">
        <v>120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3"/>
      <c r="P32" s="22" t="s">
        <v>119</v>
      </c>
      <c r="Q32" s="68">
        <v>10001836.380000001</v>
      </c>
      <c r="R32" s="21"/>
      <c r="S32" s="21"/>
      <c r="T32" s="20"/>
      <c r="U32" s="19">
        <v>15985399.470000001</v>
      </c>
      <c r="V32" s="84">
        <f t="shared" si="0"/>
        <v>5983563.0899999999</v>
      </c>
      <c r="W32" s="18"/>
      <c r="X32" s="9"/>
    </row>
    <row r="33" spans="1:24" ht="53.25" customHeight="1" thickBot="1" x14ac:dyDescent="0.25">
      <c r="A33" s="17"/>
      <c r="B33" s="24" t="s">
        <v>118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3"/>
      <c r="P33" s="22" t="s">
        <v>117</v>
      </c>
      <c r="Q33" s="68">
        <v>28043184.440000001</v>
      </c>
      <c r="R33" s="21"/>
      <c r="S33" s="21"/>
      <c r="T33" s="20"/>
      <c r="U33" s="19">
        <v>31824202.120000001</v>
      </c>
      <c r="V33" s="84">
        <f t="shared" si="0"/>
        <v>3781017.6799999997</v>
      </c>
      <c r="W33" s="18"/>
      <c r="X33" s="9"/>
    </row>
    <row r="34" spans="1:24" ht="63.75" customHeight="1" thickBot="1" x14ac:dyDescent="0.25">
      <c r="A34" s="17"/>
      <c r="B34" s="24" t="s">
        <v>116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3"/>
      <c r="P34" s="22" t="s">
        <v>115</v>
      </c>
      <c r="Q34" s="68">
        <v>91100.39</v>
      </c>
      <c r="R34" s="21"/>
      <c r="S34" s="21"/>
      <c r="T34" s="20"/>
      <c r="U34" s="19">
        <v>107372.14</v>
      </c>
      <c r="V34" s="84">
        <f t="shared" si="0"/>
        <v>16271.75</v>
      </c>
      <c r="W34" s="18"/>
      <c r="X34" s="9"/>
    </row>
    <row r="35" spans="1:24" ht="21.75" customHeight="1" thickBot="1" x14ac:dyDescent="0.25">
      <c r="A35" s="17"/>
      <c r="B35" s="24" t="s">
        <v>114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3"/>
      <c r="P35" s="22" t="s">
        <v>113</v>
      </c>
      <c r="Q35" s="68">
        <v>19080069.73</v>
      </c>
      <c r="R35" s="21"/>
      <c r="S35" s="21"/>
      <c r="T35" s="20"/>
      <c r="U35" s="19">
        <v>23140834.690000001</v>
      </c>
      <c r="V35" s="84">
        <f t="shared" si="0"/>
        <v>4060764.9600000009</v>
      </c>
      <c r="W35" s="18"/>
      <c r="X35" s="9"/>
    </row>
    <row r="36" spans="1:24" ht="32.25" customHeight="1" thickBot="1" x14ac:dyDescent="0.25">
      <c r="A36" s="17"/>
      <c r="B36" s="24" t="s">
        <v>112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3"/>
      <c r="P36" s="22" t="s">
        <v>111</v>
      </c>
      <c r="Q36" s="68">
        <v>10898400</v>
      </c>
      <c r="R36" s="21"/>
      <c r="S36" s="21"/>
      <c r="T36" s="20"/>
      <c r="U36" s="19">
        <v>10048538</v>
      </c>
      <c r="V36" s="84">
        <f t="shared" si="0"/>
        <v>-849862</v>
      </c>
      <c r="W36" s="18"/>
      <c r="X36" s="9"/>
    </row>
    <row r="37" spans="1:24" ht="12.75" customHeight="1" thickBot="1" x14ac:dyDescent="0.25">
      <c r="A37" s="17"/>
      <c r="B37" s="24" t="s">
        <v>110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3"/>
      <c r="P37" s="22" t="s">
        <v>109</v>
      </c>
      <c r="Q37" s="68">
        <v>9340362.5500000007</v>
      </c>
      <c r="R37" s="21"/>
      <c r="S37" s="21"/>
      <c r="T37" s="20"/>
      <c r="U37" s="19">
        <v>9322831.1199999992</v>
      </c>
      <c r="V37" s="84">
        <f t="shared" si="0"/>
        <v>-17531.430000001565</v>
      </c>
      <c r="W37" s="18"/>
      <c r="X37" s="9"/>
    </row>
    <row r="38" spans="1:24" ht="63.75" customHeight="1" thickBot="1" x14ac:dyDescent="0.25">
      <c r="A38" s="17"/>
      <c r="B38" s="24" t="s">
        <v>108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3"/>
      <c r="P38" s="22" t="s">
        <v>107</v>
      </c>
      <c r="Q38" s="68">
        <v>3756134.82</v>
      </c>
      <c r="R38" s="21"/>
      <c r="S38" s="21"/>
      <c r="T38" s="20"/>
      <c r="U38" s="19">
        <v>6137296.0099999998</v>
      </c>
      <c r="V38" s="84">
        <f t="shared" si="0"/>
        <v>2381161.19</v>
      </c>
      <c r="W38" s="18"/>
      <c r="X38" s="9"/>
    </row>
    <row r="39" spans="1:24" ht="53.25" customHeight="1" thickBot="1" x14ac:dyDescent="0.25">
      <c r="A39" s="17"/>
      <c r="B39" s="24" t="s">
        <v>106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3"/>
      <c r="P39" s="22" t="s">
        <v>105</v>
      </c>
      <c r="Q39" s="68">
        <v>5615340.2599999998</v>
      </c>
      <c r="R39" s="21"/>
      <c r="S39" s="21"/>
      <c r="T39" s="20"/>
      <c r="U39" s="19">
        <v>5911523.1399999997</v>
      </c>
      <c r="V39" s="84">
        <f t="shared" si="0"/>
        <v>296182.87999999989</v>
      </c>
      <c r="W39" s="18"/>
      <c r="X39" s="9"/>
    </row>
    <row r="40" spans="1:24" ht="74.25" customHeight="1" thickBot="1" x14ac:dyDescent="0.25">
      <c r="A40" s="17"/>
      <c r="B40" s="24" t="s">
        <v>104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3"/>
      <c r="P40" s="22" t="s">
        <v>103</v>
      </c>
      <c r="Q40" s="68">
        <v>600142.03</v>
      </c>
      <c r="R40" s="21"/>
      <c r="S40" s="21"/>
      <c r="T40" s="20"/>
      <c r="U40" s="19">
        <v>273775.12</v>
      </c>
      <c r="V40" s="84">
        <f t="shared" si="0"/>
        <v>-326366.91000000003</v>
      </c>
      <c r="W40" s="18"/>
      <c r="X40" s="9"/>
    </row>
    <row r="41" spans="1:24" ht="74.25" customHeight="1" thickBot="1" x14ac:dyDescent="0.25">
      <c r="A41" s="17"/>
      <c r="B41" s="24" t="s">
        <v>102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3"/>
      <c r="P41" s="22" t="s">
        <v>101</v>
      </c>
      <c r="Q41" s="68">
        <v>199078521.31</v>
      </c>
      <c r="R41" s="21"/>
      <c r="S41" s="21"/>
      <c r="T41" s="20"/>
      <c r="U41" s="19">
        <v>211783884.93000001</v>
      </c>
      <c r="V41" s="84">
        <f t="shared" si="0"/>
        <v>12705363.620000005</v>
      </c>
      <c r="W41" s="18"/>
      <c r="X41" s="9"/>
    </row>
    <row r="42" spans="1:24" ht="84.75" customHeight="1" thickBot="1" x14ac:dyDescent="0.25">
      <c r="A42" s="17"/>
      <c r="B42" s="24" t="s">
        <v>100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3"/>
      <c r="P42" s="22" t="s">
        <v>99</v>
      </c>
      <c r="Q42" s="68">
        <v>4993807.01</v>
      </c>
      <c r="R42" s="21"/>
      <c r="S42" s="21"/>
      <c r="T42" s="20"/>
      <c r="U42" s="19">
        <v>4912085.55</v>
      </c>
      <c r="V42" s="84">
        <f t="shared" si="0"/>
        <v>-81721.459999999963</v>
      </c>
      <c r="W42" s="18"/>
      <c r="X42" s="9"/>
    </row>
    <row r="43" spans="1:24" ht="32.25" customHeight="1" thickBot="1" x14ac:dyDescent="0.25">
      <c r="A43" s="17"/>
      <c r="B43" s="24" t="s">
        <v>98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3"/>
      <c r="P43" s="22" t="s">
        <v>97</v>
      </c>
      <c r="Q43" s="68">
        <v>2996988.18</v>
      </c>
      <c r="R43" s="21"/>
      <c r="S43" s="21"/>
      <c r="T43" s="20"/>
      <c r="U43" s="19">
        <v>921373.15</v>
      </c>
      <c r="V43" s="84">
        <f t="shared" si="0"/>
        <v>-2075615.0300000003</v>
      </c>
      <c r="W43" s="18"/>
      <c r="X43" s="9"/>
    </row>
    <row r="44" spans="1:24" ht="32.25" customHeight="1" thickBot="1" x14ac:dyDescent="0.25">
      <c r="A44" s="17"/>
      <c r="B44" s="24" t="s">
        <v>96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3"/>
      <c r="P44" s="22" t="s">
        <v>95</v>
      </c>
      <c r="Q44" s="68">
        <v>1353247.18</v>
      </c>
      <c r="R44" s="21"/>
      <c r="S44" s="21"/>
      <c r="T44" s="20"/>
      <c r="U44" s="19">
        <v>11229330.390000001</v>
      </c>
      <c r="V44" s="84">
        <f t="shared" si="0"/>
        <v>9876083.2100000009</v>
      </c>
      <c r="W44" s="18"/>
      <c r="X44" s="9"/>
    </row>
    <row r="45" spans="1:24" ht="32.25" customHeight="1" thickBot="1" x14ac:dyDescent="0.25">
      <c r="A45" s="17"/>
      <c r="B45" s="24" t="s">
        <v>94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3"/>
      <c r="P45" s="22" t="s">
        <v>93</v>
      </c>
      <c r="Q45" s="68">
        <v>0</v>
      </c>
      <c r="R45" s="21"/>
      <c r="S45" s="21"/>
      <c r="T45" s="20"/>
      <c r="U45" s="19">
        <v>6338035.75</v>
      </c>
      <c r="V45" s="84">
        <f t="shared" si="0"/>
        <v>6338035.75</v>
      </c>
      <c r="W45" s="18"/>
      <c r="X45" s="9"/>
    </row>
    <row r="46" spans="1:24" ht="84.75" customHeight="1" thickBot="1" x14ac:dyDescent="0.25">
      <c r="A46" s="17"/>
      <c r="B46" s="24" t="s">
        <v>92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3"/>
      <c r="P46" s="22" t="s">
        <v>91</v>
      </c>
      <c r="Q46" s="68">
        <v>1420916.37</v>
      </c>
      <c r="R46" s="21"/>
      <c r="S46" s="21"/>
      <c r="T46" s="20"/>
      <c r="U46" s="19">
        <v>883287.29</v>
      </c>
      <c r="V46" s="84">
        <f t="shared" si="0"/>
        <v>-537629.08000000007</v>
      </c>
      <c r="W46" s="18"/>
      <c r="X46" s="9"/>
    </row>
    <row r="47" spans="1:24" s="63" customFormat="1" ht="39.75" customHeight="1" thickBot="1" x14ac:dyDescent="0.25">
      <c r="A47" s="66"/>
      <c r="B47" s="71"/>
      <c r="C47" s="71"/>
      <c r="D47" s="71"/>
      <c r="E47" s="81" t="s">
        <v>190</v>
      </c>
      <c r="F47" s="82"/>
      <c r="G47" s="82"/>
      <c r="H47" s="82"/>
      <c r="I47" s="82"/>
      <c r="J47" s="82"/>
      <c r="K47" s="82"/>
      <c r="L47" s="83"/>
      <c r="M47" s="71"/>
      <c r="N47" s="71"/>
      <c r="O47" s="70"/>
      <c r="P47" s="69" t="s">
        <v>170</v>
      </c>
      <c r="Q47" s="68">
        <v>27287.55</v>
      </c>
      <c r="R47" s="77"/>
      <c r="S47" s="77"/>
      <c r="T47" s="68"/>
      <c r="U47" s="68"/>
      <c r="V47" s="84">
        <f t="shared" si="0"/>
        <v>-27287.55</v>
      </c>
      <c r="W47" s="67"/>
      <c r="X47" s="64"/>
    </row>
    <row r="48" spans="1:24" ht="42.75" customHeight="1" thickBot="1" x14ac:dyDescent="0.25">
      <c r="A48" s="17"/>
      <c r="B48" s="24" t="s">
        <v>90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3"/>
      <c r="P48" s="22" t="s">
        <v>89</v>
      </c>
      <c r="Q48" s="68">
        <v>0</v>
      </c>
      <c r="R48" s="21"/>
      <c r="S48" s="21"/>
      <c r="T48" s="20"/>
      <c r="U48" s="19">
        <v>110812.45</v>
      </c>
      <c r="V48" s="84">
        <f t="shared" si="0"/>
        <v>110812.45</v>
      </c>
      <c r="W48" s="18"/>
      <c r="X48" s="9"/>
    </row>
    <row r="49" spans="1:24" ht="32.25" customHeight="1" thickBot="1" x14ac:dyDescent="0.25">
      <c r="A49" s="17"/>
      <c r="B49" s="24" t="s">
        <v>88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3"/>
      <c r="P49" s="22" t="s">
        <v>87</v>
      </c>
      <c r="Q49" s="68">
        <v>1006007</v>
      </c>
      <c r="R49" s="21"/>
      <c r="S49" s="21"/>
      <c r="T49" s="20"/>
      <c r="U49" s="19">
        <v>1215798.82</v>
      </c>
      <c r="V49" s="84">
        <f t="shared" si="0"/>
        <v>209791.82000000007</v>
      </c>
      <c r="W49" s="18"/>
      <c r="X49" s="9"/>
    </row>
    <row r="50" spans="1:24" ht="32.25" customHeight="1" thickBot="1" x14ac:dyDescent="0.25">
      <c r="A50" s="17"/>
      <c r="B50" s="24" t="s">
        <v>86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3"/>
      <c r="P50" s="22" t="s">
        <v>85</v>
      </c>
      <c r="Q50" s="68">
        <v>1006007</v>
      </c>
      <c r="R50" s="21"/>
      <c r="S50" s="21"/>
      <c r="T50" s="20"/>
      <c r="U50" s="19">
        <v>1215798.82</v>
      </c>
      <c r="V50" s="84">
        <f t="shared" si="0"/>
        <v>209791.82000000007</v>
      </c>
      <c r="W50" s="18"/>
      <c r="X50" s="9"/>
    </row>
    <row r="51" spans="1:24" ht="21.75" customHeight="1" thickBot="1" x14ac:dyDescent="0.25">
      <c r="A51" s="17"/>
      <c r="B51" s="24" t="s">
        <v>84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3"/>
      <c r="P51" s="22" t="s">
        <v>83</v>
      </c>
      <c r="Q51" s="68">
        <v>0</v>
      </c>
      <c r="R51" s="21"/>
      <c r="S51" s="21"/>
      <c r="T51" s="20"/>
      <c r="U51" s="19">
        <v>6854337</v>
      </c>
      <c r="V51" s="84">
        <f t="shared" si="0"/>
        <v>6854337</v>
      </c>
      <c r="W51" s="18"/>
      <c r="X51" s="9"/>
    </row>
    <row r="52" spans="1:24" ht="21.75" customHeight="1" thickBot="1" x14ac:dyDescent="0.25">
      <c r="A52" s="17"/>
      <c r="B52" s="24" t="s">
        <v>82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3"/>
      <c r="P52" s="22" t="s">
        <v>81</v>
      </c>
      <c r="Q52" s="68"/>
      <c r="R52" s="21"/>
      <c r="S52" s="21"/>
      <c r="T52" s="20"/>
      <c r="U52" s="19">
        <v>6854337</v>
      </c>
      <c r="V52" s="84">
        <f t="shared" si="0"/>
        <v>6854337</v>
      </c>
      <c r="W52" s="18"/>
      <c r="X52" s="9"/>
    </row>
    <row r="53" spans="1:24" ht="32.25" customHeight="1" thickBot="1" x14ac:dyDescent="0.25">
      <c r="A53" s="17"/>
      <c r="B53" s="24" t="s">
        <v>80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3"/>
      <c r="P53" s="22" t="s">
        <v>79</v>
      </c>
      <c r="Q53" s="68"/>
      <c r="R53" s="21"/>
      <c r="S53" s="21"/>
      <c r="T53" s="20"/>
      <c r="U53" s="19">
        <v>6854337</v>
      </c>
      <c r="V53" s="84">
        <f t="shared" si="0"/>
        <v>6854337</v>
      </c>
      <c r="W53" s="18"/>
      <c r="X53" s="9"/>
    </row>
    <row r="54" spans="1:24" ht="12.75" customHeight="1" thickBot="1" x14ac:dyDescent="0.25">
      <c r="A54" s="17"/>
      <c r="B54" s="24" t="s">
        <v>78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3"/>
      <c r="P54" s="22" t="s">
        <v>77</v>
      </c>
      <c r="Q54" s="68">
        <v>114111705.01000001</v>
      </c>
      <c r="R54" s="21"/>
      <c r="S54" s="21"/>
      <c r="T54" s="20"/>
      <c r="U54" s="19">
        <v>119136515.77</v>
      </c>
      <c r="V54" s="84">
        <f t="shared" si="0"/>
        <v>5024810.7599999905</v>
      </c>
      <c r="W54" s="18"/>
      <c r="X54" s="9"/>
    </row>
    <row r="55" spans="1:24" ht="12.75" customHeight="1" thickBot="1" x14ac:dyDescent="0.25">
      <c r="A55" s="17"/>
      <c r="B55" s="24" t="s">
        <v>76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3"/>
      <c r="P55" s="22" t="s">
        <v>75</v>
      </c>
      <c r="Q55" s="68">
        <v>1599837.17</v>
      </c>
      <c r="R55" s="21"/>
      <c r="S55" s="21"/>
      <c r="T55" s="20"/>
      <c r="U55" s="19">
        <v>1118841.17</v>
      </c>
      <c r="V55" s="84">
        <f t="shared" si="0"/>
        <v>-480996</v>
      </c>
      <c r="W55" s="18"/>
      <c r="X55" s="9"/>
    </row>
    <row r="56" spans="1:24" ht="21.75" customHeight="1" thickBot="1" x14ac:dyDescent="0.25">
      <c r="A56" s="17"/>
      <c r="B56" s="24" t="s">
        <v>74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3"/>
      <c r="P56" s="22" t="s">
        <v>73</v>
      </c>
      <c r="Q56" s="68">
        <v>27508233.219999999</v>
      </c>
      <c r="R56" s="21"/>
      <c r="S56" s="21"/>
      <c r="T56" s="20"/>
      <c r="U56" s="19">
        <v>28227745.289999999</v>
      </c>
      <c r="V56" s="84">
        <f t="shared" si="0"/>
        <v>719512.0700000003</v>
      </c>
      <c r="W56" s="18"/>
      <c r="X56" s="9"/>
    </row>
    <row r="57" spans="1:24" ht="21.75" customHeight="1" thickBot="1" x14ac:dyDescent="0.25">
      <c r="A57" s="17"/>
      <c r="B57" s="24" t="s">
        <v>72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3"/>
      <c r="P57" s="22" t="s">
        <v>71</v>
      </c>
      <c r="Q57" s="68">
        <v>108428.5</v>
      </c>
      <c r="R57" s="21"/>
      <c r="S57" s="21"/>
      <c r="T57" s="20"/>
      <c r="U57" s="19">
        <v>244843.75</v>
      </c>
      <c r="V57" s="84">
        <f t="shared" si="0"/>
        <v>136415.25</v>
      </c>
      <c r="W57" s="18"/>
      <c r="X57" s="9"/>
    </row>
    <row r="58" spans="1:24" ht="12.75" customHeight="1" thickBot="1" x14ac:dyDescent="0.25">
      <c r="A58" s="17"/>
      <c r="B58" s="24" t="s">
        <v>70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3"/>
      <c r="P58" s="22" t="s">
        <v>69</v>
      </c>
      <c r="Q58" s="68">
        <v>165000</v>
      </c>
      <c r="R58" s="21"/>
      <c r="S58" s="21"/>
      <c r="T58" s="20"/>
      <c r="U58" s="19">
        <v>181242.72</v>
      </c>
      <c r="V58" s="84">
        <f t="shared" si="0"/>
        <v>16242.720000000001</v>
      </c>
      <c r="W58" s="18"/>
      <c r="X58" s="9"/>
    </row>
    <row r="59" spans="1:24" ht="12.75" customHeight="1" thickBot="1" x14ac:dyDescent="0.25">
      <c r="A59" s="17"/>
      <c r="B59" s="24" t="s">
        <v>68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3"/>
      <c r="P59" s="22" t="s">
        <v>67</v>
      </c>
      <c r="Q59" s="68">
        <v>849381.78</v>
      </c>
      <c r="R59" s="21"/>
      <c r="S59" s="21"/>
      <c r="T59" s="20"/>
      <c r="U59" s="19">
        <v>1117982.98</v>
      </c>
      <c r="V59" s="84">
        <f t="shared" si="0"/>
        <v>268601.19999999995</v>
      </c>
      <c r="W59" s="18"/>
      <c r="X59" s="9"/>
    </row>
    <row r="60" spans="1:24" ht="21.75" customHeight="1" thickBot="1" x14ac:dyDescent="0.25">
      <c r="A60" s="17"/>
      <c r="B60" s="24" t="s">
        <v>66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3"/>
      <c r="P60" s="22" t="s">
        <v>65</v>
      </c>
      <c r="Q60" s="68">
        <v>1695544.97</v>
      </c>
      <c r="R60" s="21"/>
      <c r="S60" s="21"/>
      <c r="T60" s="20"/>
      <c r="U60" s="19">
        <v>2045394.99</v>
      </c>
      <c r="V60" s="84">
        <f t="shared" si="0"/>
        <v>349850.02</v>
      </c>
      <c r="W60" s="18"/>
      <c r="X60" s="9"/>
    </row>
    <row r="61" spans="1:24" ht="32.25" customHeight="1" thickBot="1" x14ac:dyDescent="0.25">
      <c r="A61" s="17"/>
      <c r="B61" s="24" t="s">
        <v>64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3"/>
      <c r="P61" s="22" t="s">
        <v>63</v>
      </c>
      <c r="Q61" s="68">
        <v>689833.34</v>
      </c>
      <c r="R61" s="21"/>
      <c r="S61" s="21"/>
      <c r="T61" s="20"/>
      <c r="U61" s="19">
        <v>751433.34</v>
      </c>
      <c r="V61" s="84">
        <f t="shared" si="0"/>
        <v>61600</v>
      </c>
      <c r="W61" s="18"/>
      <c r="X61" s="9"/>
    </row>
    <row r="62" spans="1:24" ht="21.75" customHeight="1" thickBot="1" x14ac:dyDescent="0.25">
      <c r="A62" s="17"/>
      <c r="B62" s="24" t="s">
        <v>62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3"/>
      <c r="P62" s="22" t="s">
        <v>61</v>
      </c>
      <c r="Q62" s="68">
        <v>8682400</v>
      </c>
      <c r="R62" s="21"/>
      <c r="S62" s="21"/>
      <c r="T62" s="20"/>
      <c r="U62" s="19">
        <v>9121500</v>
      </c>
      <c r="V62" s="84">
        <f t="shared" si="0"/>
        <v>439100</v>
      </c>
      <c r="W62" s="18"/>
      <c r="X62" s="9"/>
    </row>
    <row r="63" spans="1:24" ht="21.75" customHeight="1" thickBot="1" x14ac:dyDescent="0.25">
      <c r="A63" s="17"/>
      <c r="B63" s="24" t="s">
        <v>60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3"/>
      <c r="P63" s="22" t="s">
        <v>59</v>
      </c>
      <c r="Q63" s="68">
        <v>1377150</v>
      </c>
      <c r="R63" s="21"/>
      <c r="S63" s="21"/>
      <c r="T63" s="20"/>
      <c r="U63" s="19">
        <v>479789.51</v>
      </c>
      <c r="V63" s="84">
        <f t="shared" si="0"/>
        <v>-897360.49</v>
      </c>
      <c r="W63" s="18"/>
      <c r="X63" s="9"/>
    </row>
    <row r="64" spans="1:24" ht="21.75" customHeight="1" thickBot="1" x14ac:dyDescent="0.25">
      <c r="A64" s="17"/>
      <c r="B64" s="24" t="s">
        <v>58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3"/>
      <c r="P64" s="22" t="s">
        <v>57</v>
      </c>
      <c r="Q64" s="68">
        <v>3824660.42</v>
      </c>
      <c r="R64" s="21"/>
      <c r="S64" s="21"/>
      <c r="T64" s="20"/>
      <c r="U64" s="19">
        <v>3222161.65</v>
      </c>
      <c r="V64" s="84">
        <f t="shared" si="0"/>
        <v>-602498.77</v>
      </c>
      <c r="W64" s="18"/>
      <c r="X64" s="9"/>
    </row>
    <row r="65" spans="1:24" ht="12.75" customHeight="1" thickBot="1" x14ac:dyDescent="0.25">
      <c r="A65" s="17"/>
      <c r="B65" s="24" t="s">
        <v>56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3"/>
      <c r="P65" s="22" t="s">
        <v>55</v>
      </c>
      <c r="Q65" s="68">
        <v>250000</v>
      </c>
      <c r="R65" s="21"/>
      <c r="S65" s="21"/>
      <c r="T65" s="20"/>
      <c r="U65" s="19">
        <v>187500</v>
      </c>
      <c r="V65" s="84">
        <f t="shared" si="0"/>
        <v>-62500</v>
      </c>
      <c r="W65" s="18"/>
      <c r="X65" s="9"/>
    </row>
    <row r="66" spans="1:24" ht="21.75" customHeight="1" thickBot="1" x14ac:dyDescent="0.25">
      <c r="A66" s="17"/>
      <c r="B66" s="24" t="s">
        <v>54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3"/>
      <c r="P66" s="22" t="s">
        <v>53</v>
      </c>
      <c r="Q66" s="68">
        <v>3500393.79</v>
      </c>
      <c r="R66" s="21"/>
      <c r="S66" s="21"/>
      <c r="T66" s="20"/>
      <c r="U66" s="19">
        <v>4554091.97</v>
      </c>
      <c r="V66" s="84">
        <f t="shared" si="0"/>
        <v>1053698.1799999997</v>
      </c>
      <c r="W66" s="18"/>
      <c r="X66" s="9"/>
    </row>
    <row r="67" spans="1:24" ht="21.75" customHeight="1" thickBot="1" x14ac:dyDescent="0.25">
      <c r="A67" s="17"/>
      <c r="B67" s="24" t="s">
        <v>52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3"/>
      <c r="P67" s="22" t="s">
        <v>51</v>
      </c>
      <c r="Q67" s="68">
        <v>1230222.43</v>
      </c>
      <c r="R67" s="21"/>
      <c r="S67" s="21"/>
      <c r="T67" s="20"/>
      <c r="U67" s="19">
        <v>823552.01</v>
      </c>
      <c r="V67" s="84">
        <f t="shared" si="0"/>
        <v>-406670.41999999993</v>
      </c>
      <c r="W67" s="18"/>
      <c r="X67" s="9"/>
    </row>
    <row r="68" spans="1:24" s="63" customFormat="1" ht="21.75" customHeight="1" thickBot="1" x14ac:dyDescent="0.25">
      <c r="A68" s="66"/>
      <c r="B68" s="71"/>
      <c r="C68" s="71"/>
      <c r="D68" s="71"/>
      <c r="E68" s="81" t="s">
        <v>191</v>
      </c>
      <c r="F68" s="82"/>
      <c r="G68" s="82"/>
      <c r="H68" s="82"/>
      <c r="I68" s="82"/>
      <c r="J68" s="82"/>
      <c r="K68" s="82"/>
      <c r="L68" s="83"/>
      <c r="M68" s="71"/>
      <c r="N68" s="71"/>
      <c r="O68" s="70"/>
      <c r="P68" s="69" t="s">
        <v>171</v>
      </c>
      <c r="Q68" s="68">
        <v>282740.42</v>
      </c>
      <c r="R68" s="77"/>
      <c r="S68" s="77"/>
      <c r="T68" s="68"/>
      <c r="U68" s="68"/>
      <c r="V68" s="84">
        <f t="shared" si="0"/>
        <v>-282740.42</v>
      </c>
      <c r="W68" s="67"/>
      <c r="X68" s="64"/>
    </row>
    <row r="69" spans="1:24" s="63" customFormat="1" ht="21.75" customHeight="1" thickBot="1" x14ac:dyDescent="0.25">
      <c r="A69" s="66"/>
      <c r="B69" s="71"/>
      <c r="C69" s="71"/>
      <c r="D69" s="71"/>
      <c r="E69" s="81" t="s">
        <v>192</v>
      </c>
      <c r="F69" s="82"/>
      <c r="G69" s="82"/>
      <c r="H69" s="82"/>
      <c r="I69" s="82"/>
      <c r="J69" s="82"/>
      <c r="K69" s="82"/>
      <c r="L69" s="83"/>
      <c r="M69" s="71"/>
      <c r="N69" s="71"/>
      <c r="O69" s="70"/>
      <c r="P69" s="69" t="s">
        <v>172</v>
      </c>
      <c r="Q69" s="68">
        <v>634356.78</v>
      </c>
      <c r="R69" s="77"/>
      <c r="S69" s="77"/>
      <c r="T69" s="68"/>
      <c r="U69" s="68"/>
      <c r="V69" s="84">
        <f t="shared" si="0"/>
        <v>-634356.78</v>
      </c>
      <c r="W69" s="67"/>
      <c r="X69" s="64"/>
    </row>
    <row r="70" spans="1:24" s="63" customFormat="1" ht="21.75" customHeight="1" thickBot="1" x14ac:dyDescent="0.25">
      <c r="A70" s="66"/>
      <c r="B70" s="71"/>
      <c r="C70" s="71"/>
      <c r="D70" s="71"/>
      <c r="E70" s="81" t="s">
        <v>193</v>
      </c>
      <c r="F70" s="82"/>
      <c r="G70" s="82"/>
      <c r="H70" s="82"/>
      <c r="I70" s="82"/>
      <c r="J70" s="82"/>
      <c r="K70" s="82"/>
      <c r="L70" s="83"/>
      <c r="M70" s="71"/>
      <c r="N70" s="71"/>
      <c r="O70" s="70"/>
      <c r="P70" s="69" t="s">
        <v>173</v>
      </c>
      <c r="Q70" s="68">
        <v>173887.6</v>
      </c>
      <c r="R70" s="77"/>
      <c r="S70" s="77"/>
      <c r="T70" s="68"/>
      <c r="U70" s="68"/>
      <c r="V70" s="84">
        <f t="shared" si="0"/>
        <v>-173887.6</v>
      </c>
      <c r="W70" s="67"/>
      <c r="X70" s="64"/>
    </row>
    <row r="71" spans="1:24" ht="42.75" customHeight="1" thickBot="1" x14ac:dyDescent="0.25">
      <c r="A71" s="17"/>
      <c r="B71" s="24" t="s">
        <v>50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3"/>
      <c r="P71" s="22" t="s">
        <v>49</v>
      </c>
      <c r="Q71" s="68">
        <v>374058.11</v>
      </c>
      <c r="R71" s="21"/>
      <c r="S71" s="21"/>
      <c r="T71" s="20"/>
      <c r="U71" s="19">
        <v>290250</v>
      </c>
      <c r="V71" s="84">
        <f t="shared" ref="V71:V106" si="1">U71-Q71</f>
        <v>-83808.109999999986</v>
      </c>
      <c r="W71" s="18"/>
      <c r="X71" s="9"/>
    </row>
    <row r="72" spans="1:24" ht="32.25" customHeight="1" thickBot="1" x14ac:dyDescent="0.25">
      <c r="A72" s="17"/>
      <c r="B72" s="24" t="s">
        <v>48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3"/>
      <c r="P72" s="22" t="s">
        <v>47</v>
      </c>
      <c r="Q72" s="68">
        <v>1881000</v>
      </c>
      <c r="R72" s="21"/>
      <c r="S72" s="21"/>
      <c r="T72" s="20"/>
      <c r="U72" s="19">
        <v>2268000</v>
      </c>
      <c r="V72" s="84">
        <f t="shared" si="1"/>
        <v>387000</v>
      </c>
      <c r="W72" s="18"/>
      <c r="X72" s="9"/>
    </row>
    <row r="73" spans="1:24" ht="32.25" customHeight="1" thickBot="1" x14ac:dyDescent="0.25">
      <c r="A73" s="17"/>
      <c r="B73" s="24" t="s">
        <v>46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3"/>
      <c r="P73" s="22" t="s">
        <v>45</v>
      </c>
      <c r="Q73" s="68">
        <v>38400</v>
      </c>
      <c r="R73" s="21"/>
      <c r="S73" s="21"/>
      <c r="T73" s="20"/>
      <c r="U73" s="19">
        <v>308439.69</v>
      </c>
      <c r="V73" s="84">
        <f t="shared" si="1"/>
        <v>270039.69</v>
      </c>
      <c r="W73" s="18"/>
      <c r="X73" s="9"/>
    </row>
    <row r="74" spans="1:24" ht="32.25" customHeight="1" thickBot="1" x14ac:dyDescent="0.25">
      <c r="A74" s="17"/>
      <c r="B74" s="24" t="s">
        <v>44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3"/>
      <c r="P74" s="22" t="s">
        <v>43</v>
      </c>
      <c r="Q74" s="68"/>
      <c r="R74" s="21"/>
      <c r="S74" s="21"/>
      <c r="T74" s="20"/>
      <c r="U74" s="19">
        <v>277200</v>
      </c>
      <c r="V74" s="84">
        <f t="shared" si="1"/>
        <v>277200</v>
      </c>
      <c r="W74" s="18"/>
      <c r="X74" s="9"/>
    </row>
    <row r="75" spans="1:24" ht="21.75" customHeight="1" thickBot="1" x14ac:dyDescent="0.25">
      <c r="A75" s="17"/>
      <c r="B75" s="24" t="s">
        <v>42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3"/>
      <c r="P75" s="22" t="s">
        <v>41</v>
      </c>
      <c r="Q75" s="68"/>
      <c r="R75" s="21"/>
      <c r="S75" s="21"/>
      <c r="T75" s="20"/>
      <c r="U75" s="19">
        <v>189125.45</v>
      </c>
      <c r="V75" s="84">
        <f t="shared" si="1"/>
        <v>189125.45</v>
      </c>
      <c r="W75" s="18"/>
      <c r="X75" s="9"/>
    </row>
    <row r="76" spans="1:24" ht="21.75" customHeight="1" thickBot="1" x14ac:dyDescent="0.25">
      <c r="A76" s="17"/>
      <c r="B76" s="24" t="s">
        <v>40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3"/>
      <c r="P76" s="22" t="s">
        <v>39</v>
      </c>
      <c r="Q76" s="68"/>
      <c r="R76" s="21"/>
      <c r="S76" s="21"/>
      <c r="T76" s="20"/>
      <c r="U76" s="19">
        <v>572676.76</v>
      </c>
      <c r="V76" s="84">
        <f t="shared" si="1"/>
        <v>572676.76</v>
      </c>
      <c r="W76" s="18"/>
      <c r="X76" s="9"/>
    </row>
    <row r="77" spans="1:24" ht="21.75" customHeight="1" thickBot="1" x14ac:dyDescent="0.25">
      <c r="A77" s="17"/>
      <c r="B77" s="24" t="s">
        <v>38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3"/>
      <c r="P77" s="22" t="s">
        <v>37</v>
      </c>
      <c r="Q77" s="68">
        <v>1074302.69</v>
      </c>
      <c r="R77" s="21"/>
      <c r="S77" s="21"/>
      <c r="T77" s="20"/>
      <c r="U77" s="19">
        <v>704141</v>
      </c>
      <c r="V77" s="84">
        <f t="shared" si="1"/>
        <v>-370161.68999999994</v>
      </c>
      <c r="W77" s="18"/>
      <c r="X77" s="9"/>
    </row>
    <row r="78" spans="1:24" ht="32.25" customHeight="1" thickBot="1" x14ac:dyDescent="0.25">
      <c r="A78" s="17"/>
      <c r="B78" s="24" t="s">
        <v>36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3"/>
      <c r="P78" s="22" t="s">
        <v>35</v>
      </c>
      <c r="Q78" s="68">
        <v>882000</v>
      </c>
      <c r="R78" s="21"/>
      <c r="S78" s="21"/>
      <c r="T78" s="20"/>
      <c r="U78" s="19">
        <v>0</v>
      </c>
      <c r="V78" s="84">
        <f t="shared" si="1"/>
        <v>-882000</v>
      </c>
      <c r="W78" s="18"/>
      <c r="X78" s="9"/>
    </row>
    <row r="79" spans="1:24" ht="21.75" customHeight="1" thickBot="1" x14ac:dyDescent="0.25">
      <c r="A79" s="17"/>
      <c r="B79" s="24" t="s">
        <v>34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3"/>
      <c r="P79" s="22" t="s">
        <v>33</v>
      </c>
      <c r="Q79" s="68">
        <v>4678697.2</v>
      </c>
      <c r="R79" s="21"/>
      <c r="S79" s="21"/>
      <c r="T79" s="20"/>
      <c r="U79" s="19">
        <v>6045794.1399999997</v>
      </c>
      <c r="V79" s="84">
        <f t="shared" si="1"/>
        <v>1367096.9399999995</v>
      </c>
      <c r="W79" s="18"/>
      <c r="X79" s="9"/>
    </row>
    <row r="80" spans="1:24" ht="32.25" customHeight="1" thickBot="1" x14ac:dyDescent="0.25">
      <c r="A80" s="17"/>
      <c r="B80" s="24" t="s">
        <v>32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3"/>
      <c r="P80" s="22" t="s">
        <v>31</v>
      </c>
      <c r="Q80" s="68">
        <v>106210</v>
      </c>
      <c r="R80" s="21"/>
      <c r="S80" s="21"/>
      <c r="T80" s="20"/>
      <c r="U80" s="19">
        <v>0</v>
      </c>
      <c r="V80" s="84">
        <f t="shared" si="1"/>
        <v>-106210</v>
      </c>
      <c r="W80" s="18"/>
      <c r="X80" s="9"/>
    </row>
    <row r="81" spans="1:24" ht="32.25" customHeight="1" thickBot="1" x14ac:dyDescent="0.25">
      <c r="A81" s="17"/>
      <c r="B81" s="24" t="s">
        <v>30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3"/>
      <c r="P81" s="22" t="s">
        <v>29</v>
      </c>
      <c r="Q81" s="68">
        <v>4192280.47</v>
      </c>
      <c r="R81" s="21"/>
      <c r="S81" s="21"/>
      <c r="T81" s="20"/>
      <c r="U81" s="19">
        <v>0</v>
      </c>
      <c r="V81" s="84">
        <f t="shared" si="1"/>
        <v>-4192280.47</v>
      </c>
      <c r="W81" s="18"/>
      <c r="X81" s="9"/>
    </row>
    <row r="82" spans="1:24" s="63" customFormat="1" ht="32.25" customHeight="1" thickBot="1" x14ac:dyDescent="0.25">
      <c r="A82" s="66"/>
      <c r="B82" s="71"/>
      <c r="C82" s="71"/>
      <c r="D82" s="71"/>
      <c r="E82" s="81" t="s">
        <v>194</v>
      </c>
      <c r="F82" s="82"/>
      <c r="G82" s="82"/>
      <c r="H82" s="82"/>
      <c r="I82" s="82"/>
      <c r="J82" s="82"/>
      <c r="K82" s="82"/>
      <c r="L82" s="83"/>
      <c r="M82" s="71"/>
      <c r="N82" s="71"/>
      <c r="O82" s="70"/>
      <c r="P82" s="69" t="s">
        <v>174</v>
      </c>
      <c r="Q82" s="68">
        <v>6500000</v>
      </c>
      <c r="R82" s="77"/>
      <c r="S82" s="77"/>
      <c r="T82" s="68"/>
      <c r="U82" s="68"/>
      <c r="V82" s="84">
        <f t="shared" si="1"/>
        <v>-6500000</v>
      </c>
      <c r="W82" s="67"/>
      <c r="X82" s="64"/>
    </row>
    <row r="83" spans="1:24" ht="12.75" customHeight="1" thickBot="1" x14ac:dyDescent="0.25">
      <c r="A83" s="17"/>
      <c r="B83" s="24" t="s">
        <v>28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3"/>
      <c r="P83" s="22" t="s">
        <v>27</v>
      </c>
      <c r="Q83" s="68">
        <v>4561044.97</v>
      </c>
      <c r="R83" s="21"/>
      <c r="S83" s="21"/>
      <c r="T83" s="20"/>
      <c r="U83" s="19">
        <v>3700401.45</v>
      </c>
      <c r="V83" s="84">
        <f t="shared" si="1"/>
        <v>-860643.51999999955</v>
      </c>
      <c r="W83" s="18"/>
      <c r="X83" s="9"/>
    </row>
    <row r="84" spans="1:24" s="63" customFormat="1" ht="12.75" customHeight="1" thickBot="1" x14ac:dyDescent="0.25">
      <c r="A84" s="66"/>
      <c r="B84" s="71"/>
      <c r="C84" s="71"/>
      <c r="D84" s="71"/>
      <c r="E84" s="81" t="s">
        <v>195</v>
      </c>
      <c r="F84" s="82"/>
      <c r="G84" s="82"/>
      <c r="H84" s="82"/>
      <c r="I84" s="82"/>
      <c r="J84" s="82"/>
      <c r="K84" s="82"/>
      <c r="L84" s="83"/>
      <c r="M84" s="71"/>
      <c r="N84" s="71"/>
      <c r="O84" s="70"/>
      <c r="P84" s="69" t="s">
        <v>175</v>
      </c>
      <c r="Q84" s="68">
        <v>599325.56000000006</v>
      </c>
      <c r="R84" s="77"/>
      <c r="S84" s="77"/>
      <c r="T84" s="68"/>
      <c r="U84" s="68"/>
      <c r="V84" s="84">
        <f t="shared" si="1"/>
        <v>-599325.56000000006</v>
      </c>
      <c r="W84" s="67"/>
      <c r="X84" s="64"/>
    </row>
    <row r="85" spans="1:24" s="63" customFormat="1" ht="12.75" customHeight="1" thickBot="1" x14ac:dyDescent="0.25">
      <c r="A85" s="66"/>
      <c r="B85" s="71"/>
      <c r="C85" s="71"/>
      <c r="D85" s="71"/>
      <c r="E85" s="81" t="s">
        <v>196</v>
      </c>
      <c r="F85" s="82"/>
      <c r="G85" s="82"/>
      <c r="H85" s="82"/>
      <c r="I85" s="82"/>
      <c r="J85" s="82"/>
      <c r="K85" s="82"/>
      <c r="L85" s="83"/>
      <c r="M85" s="71"/>
      <c r="N85" s="71"/>
      <c r="O85" s="70"/>
      <c r="P85" s="69" t="s">
        <v>176</v>
      </c>
      <c r="Q85" s="68">
        <v>200000</v>
      </c>
      <c r="R85" s="77"/>
      <c r="S85" s="77"/>
      <c r="T85" s="68"/>
      <c r="U85" s="68"/>
      <c r="V85" s="84">
        <f t="shared" si="1"/>
        <v>-200000</v>
      </c>
      <c r="W85" s="67"/>
      <c r="X85" s="64"/>
    </row>
    <row r="86" spans="1:24" s="63" customFormat="1" ht="12.75" customHeight="1" thickBot="1" x14ac:dyDescent="0.25">
      <c r="A86" s="66"/>
      <c r="B86" s="71"/>
      <c r="C86" s="71"/>
      <c r="D86" s="71"/>
      <c r="E86" s="81" t="s">
        <v>197</v>
      </c>
      <c r="F86" s="82"/>
      <c r="G86" s="82"/>
      <c r="H86" s="82"/>
      <c r="I86" s="82"/>
      <c r="J86" s="82"/>
      <c r="K86" s="82"/>
      <c r="L86" s="83"/>
      <c r="M86" s="71"/>
      <c r="N86" s="71"/>
      <c r="O86" s="70"/>
      <c r="P86" s="69" t="s">
        <v>177</v>
      </c>
      <c r="Q86" s="68">
        <v>660000</v>
      </c>
      <c r="R86" s="77"/>
      <c r="S86" s="77"/>
      <c r="T86" s="68"/>
      <c r="U86" s="68"/>
      <c r="V86" s="84">
        <f t="shared" si="1"/>
        <v>-660000</v>
      </c>
      <c r="W86" s="67"/>
      <c r="X86" s="64"/>
    </row>
    <row r="87" spans="1:24" s="63" customFormat="1" ht="12.75" customHeight="1" thickBot="1" x14ac:dyDescent="0.25">
      <c r="A87" s="66"/>
      <c r="B87" s="71"/>
      <c r="C87" s="71"/>
      <c r="D87" s="71"/>
      <c r="E87" s="81" t="s">
        <v>197</v>
      </c>
      <c r="F87" s="82"/>
      <c r="G87" s="82"/>
      <c r="H87" s="82"/>
      <c r="I87" s="82"/>
      <c r="J87" s="82"/>
      <c r="K87" s="82"/>
      <c r="L87" s="83"/>
      <c r="M87" s="71"/>
      <c r="N87" s="71"/>
      <c r="O87" s="70"/>
      <c r="P87" s="69" t="s">
        <v>178</v>
      </c>
      <c r="Q87" s="68">
        <v>3501052</v>
      </c>
      <c r="R87" s="77"/>
      <c r="S87" s="77"/>
      <c r="T87" s="68"/>
      <c r="U87" s="68"/>
      <c r="V87" s="84">
        <f t="shared" si="1"/>
        <v>-3501052</v>
      </c>
      <c r="W87" s="67"/>
      <c r="X87" s="64"/>
    </row>
    <row r="88" spans="1:24" s="63" customFormat="1" ht="12.75" customHeight="1" thickBot="1" x14ac:dyDescent="0.25">
      <c r="A88" s="66"/>
      <c r="B88" s="71"/>
      <c r="C88" s="71"/>
      <c r="D88" s="71"/>
      <c r="E88" s="81" t="s">
        <v>198</v>
      </c>
      <c r="F88" s="82"/>
      <c r="G88" s="82"/>
      <c r="H88" s="82"/>
      <c r="I88" s="82"/>
      <c r="J88" s="82"/>
      <c r="K88" s="82"/>
      <c r="L88" s="83"/>
      <c r="M88" s="71"/>
      <c r="N88" s="71"/>
      <c r="O88" s="70"/>
      <c r="P88" s="69" t="s">
        <v>179</v>
      </c>
      <c r="Q88" s="68">
        <v>6797491.75</v>
      </c>
      <c r="R88" s="77"/>
      <c r="S88" s="77"/>
      <c r="T88" s="68"/>
      <c r="U88" s="68"/>
      <c r="V88" s="84">
        <f t="shared" si="1"/>
        <v>-6797491.75</v>
      </c>
      <c r="W88" s="67"/>
      <c r="X88" s="64"/>
    </row>
    <row r="89" spans="1:24" ht="21.75" customHeight="1" thickBot="1" x14ac:dyDescent="0.25">
      <c r="A89" s="17"/>
      <c r="B89" s="24" t="s">
        <v>26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3"/>
      <c r="P89" s="22" t="s">
        <v>25</v>
      </c>
      <c r="Q89" s="68"/>
      <c r="R89" s="21"/>
      <c r="S89" s="21"/>
      <c r="T89" s="20"/>
      <c r="U89" s="19">
        <v>16527663.890000001</v>
      </c>
      <c r="V89" s="84">
        <f t="shared" si="1"/>
        <v>16527663.890000001</v>
      </c>
      <c r="W89" s="18"/>
      <c r="X89" s="9"/>
    </row>
    <row r="90" spans="1:24" ht="12.75" customHeight="1" thickBot="1" x14ac:dyDescent="0.25">
      <c r="A90" s="17"/>
      <c r="B90" s="24" t="s">
        <v>24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3"/>
      <c r="P90" s="22" t="s">
        <v>23</v>
      </c>
      <c r="Q90" s="68">
        <v>0</v>
      </c>
      <c r="R90" s="21"/>
      <c r="S90" s="21"/>
      <c r="T90" s="20"/>
      <c r="U90" s="19">
        <v>8520000</v>
      </c>
      <c r="V90" s="84">
        <f t="shared" si="1"/>
        <v>8520000</v>
      </c>
      <c r="W90" s="18"/>
      <c r="X90" s="9"/>
    </row>
    <row r="91" spans="1:24" ht="21.75" customHeight="1" thickBot="1" x14ac:dyDescent="0.25">
      <c r="A91" s="17"/>
      <c r="B91" s="24" t="s">
        <v>22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3"/>
      <c r="P91" s="22" t="s">
        <v>21</v>
      </c>
      <c r="Q91" s="68">
        <v>1559524.4</v>
      </c>
      <c r="R91" s="21"/>
      <c r="S91" s="21"/>
      <c r="T91" s="20"/>
      <c r="U91" s="19">
        <v>1381994.31</v>
      </c>
      <c r="V91" s="84">
        <f t="shared" si="1"/>
        <v>-177530.08999999985</v>
      </c>
      <c r="W91" s="18"/>
      <c r="X91" s="9"/>
    </row>
    <row r="92" spans="1:24" s="63" customFormat="1" ht="32.25" customHeight="1" thickBot="1" x14ac:dyDescent="0.25">
      <c r="A92" s="66"/>
      <c r="B92" s="71"/>
      <c r="C92" s="71"/>
      <c r="D92" s="71"/>
      <c r="E92" s="81" t="s">
        <v>199</v>
      </c>
      <c r="F92" s="82"/>
      <c r="G92" s="82"/>
      <c r="H92" s="82"/>
      <c r="I92" s="82"/>
      <c r="J92" s="82"/>
      <c r="K92" s="82"/>
      <c r="L92" s="83"/>
      <c r="M92" s="71"/>
      <c r="N92" s="71"/>
      <c r="O92" s="70"/>
      <c r="P92" s="69" t="s">
        <v>180</v>
      </c>
      <c r="Q92" s="68">
        <v>1092207</v>
      </c>
      <c r="R92" s="77"/>
      <c r="S92" s="77"/>
      <c r="T92" s="68"/>
      <c r="U92" s="68"/>
      <c r="V92" s="84">
        <f t="shared" si="1"/>
        <v>-1092207</v>
      </c>
      <c r="W92" s="67"/>
      <c r="X92" s="64"/>
    </row>
    <row r="93" spans="1:24" s="63" customFormat="1" ht="32.25" customHeight="1" thickBot="1" x14ac:dyDescent="0.25">
      <c r="A93" s="66"/>
      <c r="B93" s="71"/>
      <c r="C93" s="71"/>
      <c r="D93" s="71"/>
      <c r="E93" s="81" t="s">
        <v>200</v>
      </c>
      <c r="F93" s="82"/>
      <c r="G93" s="82"/>
      <c r="H93" s="82"/>
      <c r="I93" s="82"/>
      <c r="J93" s="82"/>
      <c r="K93" s="82"/>
      <c r="L93" s="83"/>
      <c r="M93" s="71"/>
      <c r="N93" s="71"/>
      <c r="O93" s="70"/>
      <c r="P93" s="69" t="s">
        <v>181</v>
      </c>
      <c r="Q93" s="68">
        <v>2913811.72</v>
      </c>
      <c r="R93" s="77"/>
      <c r="S93" s="77"/>
      <c r="T93" s="68"/>
      <c r="U93" s="68"/>
      <c r="V93" s="84">
        <f t="shared" si="1"/>
        <v>-2913811.72</v>
      </c>
      <c r="W93" s="67"/>
      <c r="X93" s="64"/>
    </row>
    <row r="94" spans="1:24" ht="12.75" customHeight="1" thickBot="1" x14ac:dyDescent="0.25">
      <c r="A94" s="17"/>
      <c r="B94" s="24" t="s">
        <v>20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3"/>
      <c r="P94" s="22" t="s">
        <v>19</v>
      </c>
      <c r="Q94" s="68"/>
      <c r="R94" s="21"/>
      <c r="S94" s="21"/>
      <c r="T94" s="20"/>
      <c r="U94" s="19">
        <v>5460</v>
      </c>
      <c r="V94" s="84">
        <f t="shared" si="1"/>
        <v>5460</v>
      </c>
      <c r="W94" s="18"/>
      <c r="X94" s="9"/>
    </row>
    <row r="95" spans="1:24" ht="32.25" customHeight="1" thickBot="1" x14ac:dyDescent="0.25">
      <c r="A95" s="17"/>
      <c r="B95" s="24" t="s">
        <v>18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3"/>
      <c r="P95" s="22" t="s">
        <v>17</v>
      </c>
      <c r="Q95" s="68"/>
      <c r="R95" s="21"/>
      <c r="S95" s="21"/>
      <c r="T95" s="20"/>
      <c r="U95" s="19">
        <v>1229561</v>
      </c>
      <c r="V95" s="84">
        <f t="shared" si="1"/>
        <v>1229561</v>
      </c>
      <c r="W95" s="18"/>
      <c r="X95" s="9"/>
    </row>
    <row r="96" spans="1:24" ht="12.75" customHeight="1" thickBot="1" x14ac:dyDescent="0.25">
      <c r="A96" s="17"/>
      <c r="B96" s="24" t="s">
        <v>16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3"/>
      <c r="P96" s="22" t="s">
        <v>15</v>
      </c>
      <c r="Q96" s="68">
        <v>5848718.4000000004</v>
      </c>
      <c r="R96" s="21"/>
      <c r="S96" s="21"/>
      <c r="T96" s="20"/>
      <c r="U96" s="19">
        <v>1392552</v>
      </c>
      <c r="V96" s="84">
        <f t="shared" si="1"/>
        <v>-4456166.4000000004</v>
      </c>
      <c r="W96" s="18"/>
      <c r="X96" s="9"/>
    </row>
    <row r="97" spans="1:24" ht="95.25" customHeight="1" thickBot="1" x14ac:dyDescent="0.25">
      <c r="A97" s="17"/>
      <c r="B97" s="24" t="s">
        <v>9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3"/>
      <c r="P97" s="22" t="s">
        <v>14</v>
      </c>
      <c r="Q97" s="68">
        <v>1820200</v>
      </c>
      <c r="R97" s="21"/>
      <c r="S97" s="21"/>
      <c r="T97" s="20"/>
      <c r="U97" s="19">
        <v>2279750</v>
      </c>
      <c r="V97" s="84">
        <f t="shared" si="1"/>
        <v>459550</v>
      </c>
      <c r="W97" s="18"/>
      <c r="X97" s="9"/>
    </row>
    <row r="98" spans="1:24" ht="21.75" customHeight="1" thickBot="1" x14ac:dyDescent="0.25">
      <c r="A98" s="17"/>
      <c r="B98" s="24" t="s">
        <v>13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3"/>
      <c r="P98" s="22" t="s">
        <v>12</v>
      </c>
      <c r="Q98" s="68">
        <v>445343.2</v>
      </c>
      <c r="R98" s="21"/>
      <c r="S98" s="21"/>
      <c r="T98" s="20"/>
      <c r="U98" s="19">
        <v>671539.28</v>
      </c>
      <c r="V98" s="84">
        <f t="shared" si="1"/>
        <v>226196.08000000002</v>
      </c>
      <c r="W98" s="18"/>
      <c r="X98" s="9"/>
    </row>
    <row r="99" spans="1:24" ht="21.75" customHeight="1" thickBot="1" x14ac:dyDescent="0.25">
      <c r="A99" s="17"/>
      <c r="B99" s="24" t="s">
        <v>11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3"/>
      <c r="P99" s="22" t="s">
        <v>10</v>
      </c>
      <c r="Q99" s="68">
        <v>200000</v>
      </c>
      <c r="R99" s="21"/>
      <c r="S99" s="21"/>
      <c r="T99" s="20"/>
      <c r="U99" s="19">
        <v>0</v>
      </c>
      <c r="V99" s="84">
        <f t="shared" si="1"/>
        <v>-200000</v>
      </c>
      <c r="W99" s="18"/>
      <c r="X99" s="9"/>
    </row>
    <row r="100" spans="1:24" ht="102.75" customHeight="1" thickBot="1" x14ac:dyDescent="0.25">
      <c r="A100" s="17"/>
      <c r="B100" s="24" t="s">
        <v>9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3"/>
      <c r="P100" s="22" t="s">
        <v>8</v>
      </c>
      <c r="Q100" s="68">
        <v>6572611.5</v>
      </c>
      <c r="R100" s="21"/>
      <c r="S100" s="21"/>
      <c r="T100" s="20"/>
      <c r="U100" s="19">
        <v>6332235</v>
      </c>
      <c r="V100" s="84">
        <f t="shared" si="1"/>
        <v>-240376.5</v>
      </c>
      <c r="W100" s="18"/>
      <c r="X100" s="9"/>
    </row>
    <row r="101" spans="1:24" s="63" customFormat="1" ht="37.5" customHeight="1" thickBot="1" x14ac:dyDescent="0.25">
      <c r="A101" s="66"/>
      <c r="B101" s="71"/>
      <c r="C101" s="71"/>
      <c r="D101" s="71"/>
      <c r="E101" s="81" t="s">
        <v>201</v>
      </c>
      <c r="F101" s="82"/>
      <c r="G101" s="82"/>
      <c r="H101" s="82"/>
      <c r="I101" s="82"/>
      <c r="J101" s="82"/>
      <c r="K101" s="82"/>
      <c r="L101" s="83"/>
      <c r="M101" s="71"/>
      <c r="N101" s="71"/>
      <c r="O101" s="70"/>
      <c r="P101" s="69" t="s">
        <v>182</v>
      </c>
      <c r="Q101" s="68">
        <v>204028.72</v>
      </c>
      <c r="R101" s="77"/>
      <c r="S101" s="77"/>
      <c r="T101" s="68"/>
      <c r="U101" s="68"/>
      <c r="V101" s="84">
        <f t="shared" si="1"/>
        <v>-204028.72</v>
      </c>
      <c r="W101" s="67"/>
      <c r="X101" s="64"/>
    </row>
    <row r="102" spans="1:24" ht="32.25" customHeight="1" thickBot="1" x14ac:dyDescent="0.25">
      <c r="A102" s="17"/>
      <c r="B102" s="24" t="s">
        <v>6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3"/>
      <c r="P102" s="22" t="s">
        <v>7</v>
      </c>
      <c r="Q102" s="68">
        <v>4837326.9000000004</v>
      </c>
      <c r="R102" s="21"/>
      <c r="S102" s="21"/>
      <c r="T102" s="20"/>
      <c r="U102" s="19">
        <v>14363652.42</v>
      </c>
      <c r="V102" s="84">
        <f t="shared" si="1"/>
        <v>9526325.5199999996</v>
      </c>
      <c r="W102" s="18"/>
      <c r="X102" s="9"/>
    </row>
    <row r="103" spans="1:24" ht="32.25" customHeight="1" thickBot="1" x14ac:dyDescent="0.25">
      <c r="A103" s="17"/>
      <c r="B103" s="24" t="s">
        <v>6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3"/>
      <c r="P103" s="22" t="s">
        <v>5</v>
      </c>
      <c r="Q103" s="68">
        <v>4788953.63</v>
      </c>
      <c r="R103" s="21"/>
      <c r="S103" s="21"/>
      <c r="T103" s="20"/>
      <c r="U103" s="19">
        <v>14220015.9</v>
      </c>
      <c r="V103" s="84">
        <f t="shared" si="1"/>
        <v>9431062.2699999996</v>
      </c>
      <c r="W103" s="18"/>
      <c r="X103" s="9"/>
    </row>
    <row r="104" spans="1:24" ht="32.25" customHeight="1" thickBot="1" x14ac:dyDescent="0.25">
      <c r="A104" s="17"/>
      <c r="B104" s="16" t="s">
        <v>4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5"/>
      <c r="P104" s="14" t="s">
        <v>3</v>
      </c>
      <c r="Q104" s="65">
        <v>48373.27</v>
      </c>
      <c r="R104" s="13"/>
      <c r="S104" s="13"/>
      <c r="T104" s="12"/>
      <c r="U104" s="11">
        <v>143636.51999999999</v>
      </c>
      <c r="V104" s="84">
        <f t="shared" si="1"/>
        <v>95263.25</v>
      </c>
      <c r="W104" s="10"/>
      <c r="X104" s="9"/>
    </row>
    <row r="105" spans="1:24" ht="0.75" customHeight="1" thickBo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 t="s">
        <v>2</v>
      </c>
      <c r="R105" s="7"/>
      <c r="S105" s="7"/>
      <c r="T105" s="7"/>
      <c r="U105" s="7">
        <v>535372844.37</v>
      </c>
      <c r="V105" s="84">
        <f t="shared" si="1"/>
        <v>535372844.37</v>
      </c>
      <c r="W105" s="7"/>
      <c r="X105" s="1"/>
    </row>
    <row r="106" spans="1:24" ht="14.25" customHeight="1" x14ac:dyDescent="0.2">
      <c r="A106" s="6" t="s">
        <v>1</v>
      </c>
      <c r="B106" s="1"/>
      <c r="C106" s="1"/>
      <c r="D106" s="1"/>
      <c r="E106" s="5" t="s">
        <v>0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85">
        <v>337012242.24000001</v>
      </c>
      <c r="R106" s="4"/>
      <c r="S106" s="4"/>
      <c r="T106" s="4"/>
      <c r="U106" s="3">
        <v>535372844.37</v>
      </c>
      <c r="V106" s="84">
        <f t="shared" si="1"/>
        <v>198360602.13</v>
      </c>
      <c r="W106" s="2"/>
      <c r="X106" s="1"/>
    </row>
  </sheetData>
  <mergeCells count="189">
    <mergeCell ref="E1:V2"/>
    <mergeCell ref="E3:L4"/>
    <mergeCell ref="Q3:Q4"/>
    <mergeCell ref="M3:P4"/>
    <mergeCell ref="V3:V4"/>
    <mergeCell ref="U3:U4"/>
    <mergeCell ref="R3:R4"/>
    <mergeCell ref="S3:S4"/>
    <mergeCell ref="E106:P106"/>
    <mergeCell ref="B6:O6"/>
    <mergeCell ref="R6:T6"/>
    <mergeCell ref="B28:O28"/>
    <mergeCell ref="R28:T28"/>
    <mergeCell ref="B51:O51"/>
    <mergeCell ref="R51:T51"/>
    <mergeCell ref="E16:L16"/>
    <mergeCell ref="E20:L20"/>
    <mergeCell ref="E23:L23"/>
    <mergeCell ref="E24:L24"/>
    <mergeCell ref="E25:L25"/>
    <mergeCell ref="E47:L47"/>
    <mergeCell ref="E68:L68"/>
    <mergeCell ref="E69:L69"/>
    <mergeCell ref="E70:L70"/>
    <mergeCell ref="E82:L82"/>
    <mergeCell ref="B54:O54"/>
    <mergeCell ref="R54:T54"/>
    <mergeCell ref="B7:O7"/>
    <mergeCell ref="R7:T7"/>
    <mergeCell ref="B15:O15"/>
    <mergeCell ref="R15:T15"/>
    <mergeCell ref="B18:O18"/>
    <mergeCell ref="R30:T30"/>
    <mergeCell ref="B31:O31"/>
    <mergeCell ref="R18:T18"/>
    <mergeCell ref="B22:O22"/>
    <mergeCell ref="R22:T22"/>
    <mergeCell ref="B26:O26"/>
    <mergeCell ref="B52:O52"/>
    <mergeCell ref="R52:T52"/>
    <mergeCell ref="B29:O29"/>
    <mergeCell ref="R29:T29"/>
    <mergeCell ref="B30:O30"/>
    <mergeCell ref="R102:T102"/>
    <mergeCell ref="B55:O55"/>
    <mergeCell ref="R55:T55"/>
    <mergeCell ref="B56:O56"/>
    <mergeCell ref="E84:L84"/>
    <mergeCell ref="E85:L85"/>
    <mergeCell ref="E86:L86"/>
    <mergeCell ref="E87:L87"/>
    <mergeCell ref="E88:L88"/>
    <mergeCell ref="E92:L92"/>
    <mergeCell ref="E93:L93"/>
    <mergeCell ref="E101:L101"/>
    <mergeCell ref="B8:O8"/>
    <mergeCell ref="R8:T8"/>
    <mergeCell ref="B9:O9"/>
    <mergeCell ref="R9:T9"/>
    <mergeCell ref="B10:O10"/>
    <mergeCell ref="R10:T10"/>
    <mergeCell ref="B11:O11"/>
    <mergeCell ref="R11:T11"/>
    <mergeCell ref="B12:O12"/>
    <mergeCell ref="R12:T12"/>
    <mergeCell ref="B13:O13"/>
    <mergeCell ref="R13:T13"/>
    <mergeCell ref="B14:O14"/>
    <mergeCell ref="R14:T14"/>
    <mergeCell ref="B17:O17"/>
    <mergeCell ref="R17:T17"/>
    <mergeCell ref="R19:T19"/>
    <mergeCell ref="B21:O21"/>
    <mergeCell ref="R21:T21"/>
    <mergeCell ref="B19:O19"/>
    <mergeCell ref="B27:O27"/>
    <mergeCell ref="R27:T27"/>
    <mergeCell ref="R26:T26"/>
    <mergeCell ref="R31:T31"/>
    <mergeCell ref="B32:O32"/>
    <mergeCell ref="R32:T32"/>
    <mergeCell ref="B33:O33"/>
    <mergeCell ref="R33:T33"/>
    <mergeCell ref="B34:O34"/>
    <mergeCell ref="R34:T34"/>
    <mergeCell ref="B35:O35"/>
    <mergeCell ref="R35:T35"/>
    <mergeCell ref="B36:O36"/>
    <mergeCell ref="R36:T36"/>
    <mergeCell ref="B37:O37"/>
    <mergeCell ref="R37:T37"/>
    <mergeCell ref="B38:O38"/>
    <mergeCell ref="R38:T38"/>
    <mergeCell ref="B39:O39"/>
    <mergeCell ref="R39:T39"/>
    <mergeCell ref="B40:O40"/>
    <mergeCell ref="R40:T40"/>
    <mergeCell ref="B41:O41"/>
    <mergeCell ref="R41:T41"/>
    <mergeCell ref="B42:O42"/>
    <mergeCell ref="R42:T42"/>
    <mergeCell ref="B43:O43"/>
    <mergeCell ref="R43:T43"/>
    <mergeCell ref="B44:O44"/>
    <mergeCell ref="R44:T44"/>
    <mergeCell ref="B45:O45"/>
    <mergeCell ref="R45:T45"/>
    <mergeCell ref="B46:O46"/>
    <mergeCell ref="R46:T46"/>
    <mergeCell ref="B48:O48"/>
    <mergeCell ref="R48:T48"/>
    <mergeCell ref="B50:O50"/>
    <mergeCell ref="R50:T50"/>
    <mergeCell ref="B49:O49"/>
    <mergeCell ref="R49:T49"/>
    <mergeCell ref="B53:O53"/>
    <mergeCell ref="R53:T53"/>
    <mergeCell ref="R56:T56"/>
    <mergeCell ref="B57:O57"/>
    <mergeCell ref="R57:T57"/>
    <mergeCell ref="B58:O58"/>
    <mergeCell ref="R58:T58"/>
    <mergeCell ref="B59:O59"/>
    <mergeCell ref="R59:T59"/>
    <mergeCell ref="B60:O60"/>
    <mergeCell ref="R60:T60"/>
    <mergeCell ref="B61:O61"/>
    <mergeCell ref="R61:T61"/>
    <mergeCell ref="B62:O62"/>
    <mergeCell ref="R62:T62"/>
    <mergeCell ref="B63:O63"/>
    <mergeCell ref="R63:T63"/>
    <mergeCell ref="B64:O64"/>
    <mergeCell ref="R64:T64"/>
    <mergeCell ref="B65:O65"/>
    <mergeCell ref="R65:T65"/>
    <mergeCell ref="B66:O66"/>
    <mergeCell ref="R66:T66"/>
    <mergeCell ref="B67:O67"/>
    <mergeCell ref="R67:T67"/>
    <mergeCell ref="B71:O71"/>
    <mergeCell ref="R71:T71"/>
    <mergeCell ref="B72:O72"/>
    <mergeCell ref="R72:T72"/>
    <mergeCell ref="B73:O73"/>
    <mergeCell ref="R73:T73"/>
    <mergeCell ref="B74:O74"/>
    <mergeCell ref="R74:T74"/>
    <mergeCell ref="B75:O75"/>
    <mergeCell ref="R75:T75"/>
    <mergeCell ref="B76:O76"/>
    <mergeCell ref="R76:T76"/>
    <mergeCell ref="B77:O77"/>
    <mergeCell ref="R77:T77"/>
    <mergeCell ref="B78:O78"/>
    <mergeCell ref="R78:T78"/>
    <mergeCell ref="B79:O79"/>
    <mergeCell ref="R79:T79"/>
    <mergeCell ref="B80:O80"/>
    <mergeCell ref="R80:T80"/>
    <mergeCell ref="B81:O81"/>
    <mergeCell ref="R81:T81"/>
    <mergeCell ref="B83:O83"/>
    <mergeCell ref="R83:T83"/>
    <mergeCell ref="B89:O89"/>
    <mergeCell ref="R89:T89"/>
    <mergeCell ref="B90:O90"/>
    <mergeCell ref="R90:T90"/>
    <mergeCell ref="B91:O91"/>
    <mergeCell ref="R91:T91"/>
    <mergeCell ref="B94:O94"/>
    <mergeCell ref="R94:T94"/>
    <mergeCell ref="B95:O95"/>
    <mergeCell ref="R95:T95"/>
    <mergeCell ref="B96:O96"/>
    <mergeCell ref="R96:T96"/>
    <mergeCell ref="B97:O97"/>
    <mergeCell ref="R97:T97"/>
    <mergeCell ref="B98:O98"/>
    <mergeCell ref="R98:T98"/>
    <mergeCell ref="B99:O99"/>
    <mergeCell ref="R99:T99"/>
    <mergeCell ref="B104:O104"/>
    <mergeCell ref="R104:T104"/>
    <mergeCell ref="B100:O100"/>
    <mergeCell ref="R100:T100"/>
    <mergeCell ref="B103:O103"/>
    <mergeCell ref="R103:T103"/>
    <mergeCell ref="B102:O102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horizontalDpi="0" verticalDpi="0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2021-10-15T06:17:01Z</dcterms:created>
  <dcterms:modified xsi:type="dcterms:W3CDTF">2021-10-15T07:15:45Z</dcterms:modified>
</cp:coreProperties>
</file>